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galaxytechsolutionsmy.sharepoint.com/sites/galaxytechsolutions.my/Shared Documents/Projects/2026/MRC - ESG Guidelines Review/03 Draft New Guidelines/Tools/"/>
    </mc:Choice>
  </mc:AlternateContent>
  <xr:revisionPtr revIDLastSave="0" documentId="11_D5D380932E388912C2B9CC80DE0A24DB68CEECC9" xr6:coauthVersionLast="47" xr6:coauthVersionMax="47" xr10:uidLastSave="{00000000-0000-0000-0000-000000000000}"/>
  <bookViews>
    <workbookView xWindow="28680" yWindow="-120" windowWidth="29040" windowHeight="15720" firstSheet="2" activeTab="7" xr2:uid="{00000000-000D-0000-FFFF-FFFF00000000}"/>
  </bookViews>
  <sheets>
    <sheet name="Dashboard" sheetId="1" r:id="rId1"/>
    <sheet name="Instructions" sheetId="2" r:id="rId2"/>
    <sheet name="Supplier Questionnaire" sheetId="3" r:id="rId3"/>
    <sheet name="Supplier Register" sheetId="4" r:id="rId4"/>
    <sheet name="Traceability Register" sheetId="5" r:id="rId5"/>
    <sheet name="Evidence Checklist" sheetId="6" r:id="rId6"/>
    <sheet name="Customer Requests" sheetId="7" r:id="rId7"/>
    <sheet name="CAP Tracker" sheetId="8" r:id="rId8"/>
    <sheet name="Lists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05" i="4" l="1"/>
  <c r="L205" i="4"/>
  <c r="M205" i="4" s="1"/>
  <c r="R204" i="4"/>
  <c r="L204" i="4"/>
  <c r="M204" i="4" s="1"/>
  <c r="R203" i="4"/>
  <c r="L203" i="4"/>
  <c r="M203" i="4" s="1"/>
  <c r="R202" i="4"/>
  <c r="L202" i="4"/>
  <c r="M202" i="4" s="1"/>
  <c r="R201" i="4"/>
  <c r="L201" i="4"/>
  <c r="M201" i="4" s="1"/>
  <c r="R200" i="4"/>
  <c r="L200" i="4"/>
  <c r="M200" i="4" s="1"/>
  <c r="R199" i="4"/>
  <c r="M199" i="4"/>
  <c r="N199" i="4" s="1"/>
  <c r="L199" i="4"/>
  <c r="R198" i="4"/>
  <c r="M198" i="4"/>
  <c r="P198" i="4" s="1"/>
  <c r="L198" i="4"/>
  <c r="R197" i="4"/>
  <c r="M197" i="4"/>
  <c r="P197" i="4" s="1"/>
  <c r="L197" i="4"/>
  <c r="R196" i="4"/>
  <c r="L196" i="4"/>
  <c r="M196" i="4" s="1"/>
  <c r="R195" i="4"/>
  <c r="L195" i="4"/>
  <c r="M195" i="4" s="1"/>
  <c r="R194" i="4"/>
  <c r="L194" i="4"/>
  <c r="M194" i="4" s="1"/>
  <c r="R193" i="4"/>
  <c r="L193" i="4"/>
  <c r="M193" i="4" s="1"/>
  <c r="R192" i="4"/>
  <c r="L192" i="4"/>
  <c r="M192" i="4" s="1"/>
  <c r="R191" i="4"/>
  <c r="M191" i="4"/>
  <c r="N191" i="4" s="1"/>
  <c r="L191" i="4"/>
  <c r="R190" i="4"/>
  <c r="M190" i="4"/>
  <c r="P190" i="4" s="1"/>
  <c r="L190" i="4"/>
  <c r="R189" i="4"/>
  <c r="M189" i="4"/>
  <c r="P189" i="4" s="1"/>
  <c r="L189" i="4"/>
  <c r="R188" i="4"/>
  <c r="L188" i="4"/>
  <c r="M188" i="4" s="1"/>
  <c r="R187" i="4"/>
  <c r="L187" i="4"/>
  <c r="M187" i="4" s="1"/>
  <c r="R186" i="4"/>
  <c r="L186" i="4"/>
  <c r="M186" i="4" s="1"/>
  <c r="R185" i="4"/>
  <c r="L185" i="4"/>
  <c r="M185" i="4" s="1"/>
  <c r="R184" i="4"/>
  <c r="L184" i="4"/>
  <c r="M184" i="4" s="1"/>
  <c r="R183" i="4"/>
  <c r="M183" i="4"/>
  <c r="N183" i="4" s="1"/>
  <c r="L183" i="4"/>
  <c r="R182" i="4"/>
  <c r="M182" i="4"/>
  <c r="P182" i="4" s="1"/>
  <c r="L182" i="4"/>
  <c r="R181" i="4"/>
  <c r="M181" i="4"/>
  <c r="P181" i="4" s="1"/>
  <c r="L181" i="4"/>
  <c r="R180" i="4"/>
  <c r="L180" i="4"/>
  <c r="M180" i="4" s="1"/>
  <c r="R179" i="4"/>
  <c r="L179" i="4"/>
  <c r="M179" i="4" s="1"/>
  <c r="R178" i="4"/>
  <c r="L178" i="4"/>
  <c r="M178" i="4" s="1"/>
  <c r="R177" i="4"/>
  <c r="L177" i="4"/>
  <c r="M177" i="4" s="1"/>
  <c r="R176" i="4"/>
  <c r="L176" i="4"/>
  <c r="M176" i="4" s="1"/>
  <c r="R175" i="4"/>
  <c r="M175" i="4"/>
  <c r="N175" i="4" s="1"/>
  <c r="L175" i="4"/>
  <c r="R174" i="4"/>
  <c r="M174" i="4"/>
  <c r="P174" i="4" s="1"/>
  <c r="L174" i="4"/>
  <c r="R173" i="4"/>
  <c r="M173" i="4"/>
  <c r="P173" i="4" s="1"/>
  <c r="L173" i="4"/>
  <c r="R172" i="4"/>
  <c r="L172" i="4"/>
  <c r="M172" i="4" s="1"/>
  <c r="R171" i="4"/>
  <c r="L171" i="4"/>
  <c r="M171" i="4" s="1"/>
  <c r="R170" i="4"/>
  <c r="L170" i="4"/>
  <c r="M170" i="4" s="1"/>
  <c r="R169" i="4"/>
  <c r="L169" i="4"/>
  <c r="M169" i="4" s="1"/>
  <c r="R168" i="4"/>
  <c r="L168" i="4"/>
  <c r="M168" i="4" s="1"/>
  <c r="R167" i="4"/>
  <c r="M167" i="4"/>
  <c r="N167" i="4" s="1"/>
  <c r="L167" i="4"/>
  <c r="R166" i="4"/>
  <c r="M166" i="4"/>
  <c r="P166" i="4" s="1"/>
  <c r="L166" i="4"/>
  <c r="R165" i="4"/>
  <c r="M165" i="4"/>
  <c r="P165" i="4" s="1"/>
  <c r="L165" i="4"/>
  <c r="R164" i="4"/>
  <c r="L164" i="4"/>
  <c r="M164" i="4" s="1"/>
  <c r="R163" i="4"/>
  <c r="L163" i="4"/>
  <c r="M163" i="4" s="1"/>
  <c r="R162" i="4"/>
  <c r="L162" i="4"/>
  <c r="M162" i="4" s="1"/>
  <c r="R161" i="4"/>
  <c r="L161" i="4"/>
  <c r="M161" i="4" s="1"/>
  <c r="R160" i="4"/>
  <c r="L160" i="4"/>
  <c r="M160" i="4" s="1"/>
  <c r="R159" i="4"/>
  <c r="M159" i="4"/>
  <c r="N159" i="4" s="1"/>
  <c r="L159" i="4"/>
  <c r="R158" i="4"/>
  <c r="M158" i="4"/>
  <c r="P158" i="4" s="1"/>
  <c r="L158" i="4"/>
  <c r="R157" i="4"/>
  <c r="M157" i="4"/>
  <c r="L157" i="4"/>
  <c r="R156" i="4"/>
  <c r="L156" i="4"/>
  <c r="M156" i="4" s="1"/>
  <c r="R155" i="4"/>
  <c r="P155" i="4"/>
  <c r="L155" i="4"/>
  <c r="M155" i="4" s="1"/>
  <c r="N155" i="4" s="1"/>
  <c r="R154" i="4"/>
  <c r="L154" i="4"/>
  <c r="M154" i="4" s="1"/>
  <c r="R153" i="4"/>
  <c r="L153" i="4"/>
  <c r="M153" i="4" s="1"/>
  <c r="R152" i="4"/>
  <c r="L152" i="4"/>
  <c r="M152" i="4" s="1"/>
  <c r="P152" i="4" s="1"/>
  <c r="R151" i="4"/>
  <c r="M151" i="4"/>
  <c r="N151" i="4" s="1"/>
  <c r="L151" i="4"/>
  <c r="R150" i="4"/>
  <c r="M150" i="4"/>
  <c r="P150" i="4" s="1"/>
  <c r="L150" i="4"/>
  <c r="R149" i="4"/>
  <c r="M149" i="4"/>
  <c r="L149" i="4"/>
  <c r="R148" i="4"/>
  <c r="L148" i="4"/>
  <c r="M148" i="4" s="1"/>
  <c r="R147" i="4"/>
  <c r="P147" i="4"/>
  <c r="L147" i="4"/>
  <c r="M147" i="4" s="1"/>
  <c r="N147" i="4" s="1"/>
  <c r="R146" i="4"/>
  <c r="L146" i="4"/>
  <c r="M146" i="4" s="1"/>
  <c r="R145" i="4"/>
  <c r="L145" i="4"/>
  <c r="M145" i="4" s="1"/>
  <c r="R144" i="4"/>
  <c r="L144" i="4"/>
  <c r="M144" i="4" s="1"/>
  <c r="P144" i="4" s="1"/>
  <c r="R143" i="4"/>
  <c r="M143" i="4"/>
  <c r="N143" i="4" s="1"/>
  <c r="L143" i="4"/>
  <c r="R142" i="4"/>
  <c r="M142" i="4"/>
  <c r="P142" i="4" s="1"/>
  <c r="L142" i="4"/>
  <c r="R141" i="4"/>
  <c r="M141" i="4"/>
  <c r="L141" i="4"/>
  <c r="R140" i="4"/>
  <c r="L140" i="4"/>
  <c r="M140" i="4" s="1"/>
  <c r="R139" i="4"/>
  <c r="L139" i="4"/>
  <c r="M139" i="4" s="1"/>
  <c r="N139" i="4" s="1"/>
  <c r="R138" i="4"/>
  <c r="L138" i="4"/>
  <c r="M138" i="4" s="1"/>
  <c r="R137" i="4"/>
  <c r="L137" i="4"/>
  <c r="M137" i="4" s="1"/>
  <c r="R136" i="4"/>
  <c r="N136" i="4"/>
  <c r="L136" i="4"/>
  <c r="M136" i="4" s="1"/>
  <c r="P136" i="4" s="1"/>
  <c r="R135" i="4"/>
  <c r="M135" i="4"/>
  <c r="N135" i="4" s="1"/>
  <c r="L135" i="4"/>
  <c r="R134" i="4"/>
  <c r="M134" i="4"/>
  <c r="P134" i="4" s="1"/>
  <c r="L134" i="4"/>
  <c r="R133" i="4"/>
  <c r="M133" i="4"/>
  <c r="L133" i="4"/>
  <c r="R132" i="4"/>
  <c r="P132" i="4"/>
  <c r="L132" i="4"/>
  <c r="M132" i="4" s="1"/>
  <c r="N132" i="4" s="1"/>
  <c r="R131" i="4"/>
  <c r="P131" i="4"/>
  <c r="L131" i="4"/>
  <c r="M131" i="4" s="1"/>
  <c r="N131" i="4" s="1"/>
  <c r="R130" i="4"/>
  <c r="N130" i="4"/>
  <c r="L130" i="4"/>
  <c r="M130" i="4" s="1"/>
  <c r="P130" i="4" s="1"/>
  <c r="R129" i="4"/>
  <c r="L129" i="4"/>
  <c r="M129" i="4" s="1"/>
  <c r="P129" i="4" s="1"/>
  <c r="R128" i="4"/>
  <c r="N128" i="4"/>
  <c r="L128" i="4"/>
  <c r="M128" i="4" s="1"/>
  <c r="P128" i="4" s="1"/>
  <c r="R127" i="4"/>
  <c r="M127" i="4"/>
  <c r="L127" i="4"/>
  <c r="R126" i="4"/>
  <c r="M126" i="4"/>
  <c r="L126" i="4"/>
  <c r="R125" i="4"/>
  <c r="P125" i="4"/>
  <c r="M125" i="4"/>
  <c r="N125" i="4" s="1"/>
  <c r="L125" i="4"/>
  <c r="R124" i="4"/>
  <c r="L124" i="4"/>
  <c r="M124" i="4" s="1"/>
  <c r="N124" i="4" s="1"/>
  <c r="R123" i="4"/>
  <c r="L123" i="4"/>
  <c r="M123" i="4" s="1"/>
  <c r="N123" i="4" s="1"/>
  <c r="R122" i="4"/>
  <c r="L122" i="4"/>
  <c r="M122" i="4" s="1"/>
  <c r="P122" i="4" s="1"/>
  <c r="R121" i="4"/>
  <c r="L121" i="4"/>
  <c r="M121" i="4" s="1"/>
  <c r="P121" i="4" s="1"/>
  <c r="R120" i="4"/>
  <c r="N120" i="4"/>
  <c r="L120" i="4"/>
  <c r="M120" i="4" s="1"/>
  <c r="P120" i="4" s="1"/>
  <c r="R119" i="4"/>
  <c r="M119" i="4"/>
  <c r="L119" i="4"/>
  <c r="R118" i="4"/>
  <c r="M118" i="4"/>
  <c r="L118" i="4"/>
  <c r="R117" i="4"/>
  <c r="P117" i="4"/>
  <c r="M117" i="4"/>
  <c r="N117" i="4" s="1"/>
  <c r="L117" i="4"/>
  <c r="R116" i="4"/>
  <c r="L116" i="4"/>
  <c r="M116" i="4" s="1"/>
  <c r="N116" i="4" s="1"/>
  <c r="R115" i="4"/>
  <c r="P115" i="4"/>
  <c r="L115" i="4"/>
  <c r="M115" i="4" s="1"/>
  <c r="N115" i="4" s="1"/>
  <c r="R114" i="4"/>
  <c r="N114" i="4"/>
  <c r="L114" i="4"/>
  <c r="M114" i="4" s="1"/>
  <c r="P114" i="4" s="1"/>
  <c r="R113" i="4"/>
  <c r="N113" i="4"/>
  <c r="L113" i="4"/>
  <c r="M113" i="4" s="1"/>
  <c r="P113" i="4" s="1"/>
  <c r="R112" i="4"/>
  <c r="N112" i="4"/>
  <c r="L112" i="4"/>
  <c r="M112" i="4" s="1"/>
  <c r="P112" i="4" s="1"/>
  <c r="R111" i="4"/>
  <c r="M111" i="4"/>
  <c r="L111" i="4"/>
  <c r="R110" i="4"/>
  <c r="M110" i="4"/>
  <c r="L110" i="4"/>
  <c r="R109" i="4"/>
  <c r="M109" i="4"/>
  <c r="N109" i="4" s="1"/>
  <c r="L109" i="4"/>
  <c r="R108" i="4"/>
  <c r="P108" i="4"/>
  <c r="L108" i="4"/>
  <c r="M108" i="4" s="1"/>
  <c r="N108" i="4" s="1"/>
  <c r="R107" i="4"/>
  <c r="P107" i="4"/>
  <c r="L107" i="4"/>
  <c r="M107" i="4" s="1"/>
  <c r="N107" i="4" s="1"/>
  <c r="R106" i="4"/>
  <c r="L106" i="4"/>
  <c r="M106" i="4" s="1"/>
  <c r="P106" i="4" s="1"/>
  <c r="R105" i="4"/>
  <c r="N105" i="4"/>
  <c r="L105" i="4"/>
  <c r="M105" i="4" s="1"/>
  <c r="P105" i="4" s="1"/>
  <c r="R104" i="4"/>
  <c r="L104" i="4"/>
  <c r="M104" i="4" s="1"/>
  <c r="P104" i="4" s="1"/>
  <c r="R103" i="4"/>
  <c r="M103" i="4"/>
  <c r="L103" i="4"/>
  <c r="R102" i="4"/>
  <c r="M102" i="4"/>
  <c r="L102" i="4"/>
  <c r="R101" i="4"/>
  <c r="P101" i="4"/>
  <c r="M101" i="4"/>
  <c r="N101" i="4" s="1"/>
  <c r="L101" i="4"/>
  <c r="R100" i="4"/>
  <c r="L100" i="4"/>
  <c r="M100" i="4" s="1"/>
  <c r="N100" i="4" s="1"/>
  <c r="R99" i="4"/>
  <c r="L99" i="4"/>
  <c r="M99" i="4" s="1"/>
  <c r="N99" i="4" s="1"/>
  <c r="R98" i="4"/>
  <c r="L98" i="4"/>
  <c r="M98" i="4" s="1"/>
  <c r="P98" i="4" s="1"/>
  <c r="R97" i="4"/>
  <c r="N97" i="4"/>
  <c r="M97" i="4"/>
  <c r="P97" i="4" s="1"/>
  <c r="L97" i="4"/>
  <c r="R96" i="4"/>
  <c r="L96" i="4"/>
  <c r="M96" i="4" s="1"/>
  <c r="P96" i="4" s="1"/>
  <c r="R95" i="4"/>
  <c r="M95" i="4"/>
  <c r="L95" i="4"/>
  <c r="R94" i="4"/>
  <c r="M94" i="4"/>
  <c r="L94" i="4"/>
  <c r="R93" i="4"/>
  <c r="M93" i="4"/>
  <c r="N93" i="4" s="1"/>
  <c r="L93" i="4"/>
  <c r="R92" i="4"/>
  <c r="P92" i="4"/>
  <c r="L92" i="4"/>
  <c r="M92" i="4" s="1"/>
  <c r="N92" i="4" s="1"/>
  <c r="R91" i="4"/>
  <c r="L91" i="4"/>
  <c r="M91" i="4" s="1"/>
  <c r="N91" i="4" s="1"/>
  <c r="R90" i="4"/>
  <c r="L90" i="4"/>
  <c r="M90" i="4" s="1"/>
  <c r="P90" i="4" s="1"/>
  <c r="R89" i="4"/>
  <c r="N89" i="4"/>
  <c r="M89" i="4"/>
  <c r="P89" i="4" s="1"/>
  <c r="L89" i="4"/>
  <c r="R88" i="4"/>
  <c r="N88" i="4"/>
  <c r="L88" i="4"/>
  <c r="M88" i="4" s="1"/>
  <c r="P88" i="4" s="1"/>
  <c r="R87" i="4"/>
  <c r="M87" i="4"/>
  <c r="L87" i="4"/>
  <c r="R86" i="4"/>
  <c r="M86" i="4"/>
  <c r="L86" i="4"/>
  <c r="R85" i="4"/>
  <c r="M85" i="4"/>
  <c r="N85" i="4" s="1"/>
  <c r="L85" i="4"/>
  <c r="R84" i="4"/>
  <c r="P84" i="4"/>
  <c r="L84" i="4"/>
  <c r="M84" i="4" s="1"/>
  <c r="N84" i="4" s="1"/>
  <c r="R83" i="4"/>
  <c r="P83" i="4"/>
  <c r="L83" i="4"/>
  <c r="M83" i="4" s="1"/>
  <c r="N83" i="4" s="1"/>
  <c r="R82" i="4"/>
  <c r="L82" i="4"/>
  <c r="M82" i="4" s="1"/>
  <c r="P82" i="4" s="1"/>
  <c r="R81" i="4"/>
  <c r="N81" i="4"/>
  <c r="M81" i="4"/>
  <c r="P81" i="4" s="1"/>
  <c r="L81" i="4"/>
  <c r="R80" i="4"/>
  <c r="N80" i="4"/>
  <c r="L80" i="4"/>
  <c r="M80" i="4" s="1"/>
  <c r="P80" i="4" s="1"/>
  <c r="R79" i="4"/>
  <c r="M79" i="4"/>
  <c r="L79" i="4"/>
  <c r="R78" i="4"/>
  <c r="M78" i="4"/>
  <c r="L78" i="4"/>
  <c r="R77" i="4"/>
  <c r="M77" i="4"/>
  <c r="N77" i="4" s="1"/>
  <c r="L77" i="4"/>
  <c r="R76" i="4"/>
  <c r="P76" i="4"/>
  <c r="N76" i="4"/>
  <c r="L76" i="4"/>
  <c r="M76" i="4" s="1"/>
  <c r="R75" i="4"/>
  <c r="L75" i="4"/>
  <c r="M75" i="4" s="1"/>
  <c r="N75" i="4" s="1"/>
  <c r="R74" i="4"/>
  <c r="L74" i="4"/>
  <c r="M74" i="4" s="1"/>
  <c r="P74" i="4" s="1"/>
  <c r="R73" i="4"/>
  <c r="M73" i="4"/>
  <c r="P73" i="4" s="1"/>
  <c r="L73" i="4"/>
  <c r="R72" i="4"/>
  <c r="N72" i="4"/>
  <c r="L72" i="4"/>
  <c r="M72" i="4" s="1"/>
  <c r="P72" i="4" s="1"/>
  <c r="R71" i="4"/>
  <c r="P71" i="4"/>
  <c r="M71" i="4"/>
  <c r="N71" i="4" s="1"/>
  <c r="L71" i="4"/>
  <c r="R70" i="4"/>
  <c r="L70" i="4"/>
  <c r="M70" i="4" s="1"/>
  <c r="R69" i="4"/>
  <c r="M69" i="4"/>
  <c r="N69" i="4" s="1"/>
  <c r="L69" i="4"/>
  <c r="R68" i="4"/>
  <c r="L68" i="4"/>
  <c r="M68" i="4" s="1"/>
  <c r="P68" i="4" s="1"/>
  <c r="R67" i="4"/>
  <c r="L67" i="4"/>
  <c r="M67" i="4" s="1"/>
  <c r="N67" i="4" s="1"/>
  <c r="R66" i="4"/>
  <c r="N66" i="4"/>
  <c r="L66" i="4"/>
  <c r="M66" i="4" s="1"/>
  <c r="P66" i="4" s="1"/>
  <c r="R65" i="4"/>
  <c r="N65" i="4"/>
  <c r="M65" i="4"/>
  <c r="P65" i="4" s="1"/>
  <c r="L65" i="4"/>
  <c r="R64" i="4"/>
  <c r="L64" i="4"/>
  <c r="M64" i="4" s="1"/>
  <c r="P64" i="4" s="1"/>
  <c r="R63" i="4"/>
  <c r="M63" i="4"/>
  <c r="N63" i="4" s="1"/>
  <c r="L63" i="4"/>
  <c r="R62" i="4"/>
  <c r="M62" i="4"/>
  <c r="L62" i="4"/>
  <c r="R61" i="4"/>
  <c r="M61" i="4"/>
  <c r="N61" i="4" s="1"/>
  <c r="L61" i="4"/>
  <c r="R60" i="4"/>
  <c r="P60" i="4"/>
  <c r="N60" i="4"/>
  <c r="L60" i="4"/>
  <c r="M60" i="4" s="1"/>
  <c r="R59" i="4"/>
  <c r="L59" i="4"/>
  <c r="M59" i="4" s="1"/>
  <c r="N59" i="4" s="1"/>
  <c r="R58" i="4"/>
  <c r="L58" i="4"/>
  <c r="M58" i="4" s="1"/>
  <c r="P58" i="4" s="1"/>
  <c r="R57" i="4"/>
  <c r="N57" i="4"/>
  <c r="M57" i="4"/>
  <c r="P57" i="4" s="1"/>
  <c r="L57" i="4"/>
  <c r="R56" i="4"/>
  <c r="N56" i="4"/>
  <c r="M56" i="4"/>
  <c r="P56" i="4" s="1"/>
  <c r="L56" i="4"/>
  <c r="R55" i="4"/>
  <c r="P55" i="4"/>
  <c r="M55" i="4"/>
  <c r="N55" i="4" s="1"/>
  <c r="L55" i="4"/>
  <c r="R54" i="4"/>
  <c r="M54" i="4"/>
  <c r="L54" i="4"/>
  <c r="R53" i="4"/>
  <c r="P53" i="4"/>
  <c r="M53" i="4"/>
  <c r="N53" i="4" s="1"/>
  <c r="L53" i="4"/>
  <c r="R52" i="4"/>
  <c r="P52" i="4"/>
  <c r="N52" i="4"/>
  <c r="L52" i="4"/>
  <c r="M52" i="4" s="1"/>
  <c r="R51" i="4"/>
  <c r="P51" i="4"/>
  <c r="L51" i="4"/>
  <c r="M51" i="4" s="1"/>
  <c r="N51" i="4" s="1"/>
  <c r="R50" i="4"/>
  <c r="L50" i="4"/>
  <c r="M50" i="4" s="1"/>
  <c r="P50" i="4" s="1"/>
  <c r="R49" i="4"/>
  <c r="M49" i="4"/>
  <c r="P49" i="4" s="1"/>
  <c r="L49" i="4"/>
  <c r="R48" i="4"/>
  <c r="N48" i="4"/>
  <c r="M48" i="4"/>
  <c r="P48" i="4" s="1"/>
  <c r="L48" i="4"/>
  <c r="R47" i="4"/>
  <c r="M47" i="4"/>
  <c r="N47" i="4" s="1"/>
  <c r="L47" i="4"/>
  <c r="R46" i="4"/>
  <c r="M46" i="4"/>
  <c r="L46" i="4"/>
  <c r="R45" i="4"/>
  <c r="P45" i="4"/>
  <c r="M45" i="4"/>
  <c r="N45" i="4" s="1"/>
  <c r="L45" i="4"/>
  <c r="R44" i="4"/>
  <c r="P44" i="4"/>
  <c r="N44" i="4"/>
  <c r="L44" i="4"/>
  <c r="M44" i="4" s="1"/>
  <c r="R43" i="4"/>
  <c r="P43" i="4"/>
  <c r="L43" i="4"/>
  <c r="M43" i="4" s="1"/>
  <c r="N43" i="4" s="1"/>
  <c r="R42" i="4"/>
  <c r="N42" i="4"/>
  <c r="L42" i="4"/>
  <c r="M42" i="4" s="1"/>
  <c r="P42" i="4" s="1"/>
  <c r="R41" i="4"/>
  <c r="M41" i="4"/>
  <c r="P41" i="4" s="1"/>
  <c r="L41" i="4"/>
  <c r="R40" i="4"/>
  <c r="N40" i="4"/>
  <c r="M40" i="4"/>
  <c r="P40" i="4" s="1"/>
  <c r="L40" i="4"/>
  <c r="R39" i="4"/>
  <c r="M39" i="4"/>
  <c r="N39" i="4" s="1"/>
  <c r="L39" i="4"/>
  <c r="R38" i="4"/>
  <c r="L38" i="4"/>
  <c r="M38" i="4" s="1"/>
  <c r="R37" i="4"/>
  <c r="P37" i="4"/>
  <c r="M37" i="4"/>
  <c r="N37" i="4" s="1"/>
  <c r="L37" i="4"/>
  <c r="R36" i="4"/>
  <c r="L36" i="4"/>
  <c r="M36" i="4" s="1"/>
  <c r="N36" i="4" s="1"/>
  <c r="R35" i="4"/>
  <c r="L35" i="4"/>
  <c r="M35" i="4" s="1"/>
  <c r="N35" i="4" s="1"/>
  <c r="R34" i="4"/>
  <c r="N34" i="4"/>
  <c r="L34" i="4"/>
  <c r="M34" i="4" s="1"/>
  <c r="P34" i="4" s="1"/>
  <c r="R33" i="4"/>
  <c r="N33" i="4"/>
  <c r="M33" i="4"/>
  <c r="P33" i="4" s="1"/>
  <c r="L33" i="4"/>
  <c r="R32" i="4"/>
  <c r="M32" i="4"/>
  <c r="P32" i="4" s="1"/>
  <c r="L32" i="4"/>
  <c r="R31" i="4"/>
  <c r="P31" i="4"/>
  <c r="M31" i="4"/>
  <c r="N31" i="4" s="1"/>
  <c r="L31" i="4"/>
  <c r="R30" i="4"/>
  <c r="M30" i="4"/>
  <c r="N30" i="4" s="1"/>
  <c r="L30" i="4"/>
  <c r="R29" i="4"/>
  <c r="P29" i="4"/>
  <c r="M29" i="4"/>
  <c r="N29" i="4" s="1"/>
  <c r="L29" i="4"/>
  <c r="R28" i="4"/>
  <c r="P28" i="4"/>
  <c r="N28" i="4"/>
  <c r="L28" i="4"/>
  <c r="M28" i="4" s="1"/>
  <c r="R27" i="4"/>
  <c r="P27" i="4"/>
  <c r="N27" i="4"/>
  <c r="L27" i="4"/>
  <c r="M27" i="4" s="1"/>
  <c r="R26" i="4"/>
  <c r="L26" i="4"/>
  <c r="M26" i="4" s="1"/>
  <c r="P26" i="4" s="1"/>
  <c r="R25" i="4"/>
  <c r="M25" i="4"/>
  <c r="P25" i="4" s="1"/>
  <c r="L25" i="4"/>
  <c r="R24" i="4"/>
  <c r="M24" i="4"/>
  <c r="P24" i="4" s="1"/>
  <c r="L24" i="4"/>
  <c r="R23" i="4"/>
  <c r="M23" i="4"/>
  <c r="N23" i="4" s="1"/>
  <c r="L23" i="4"/>
  <c r="R22" i="4"/>
  <c r="L22" i="4"/>
  <c r="M22" i="4" s="1"/>
  <c r="R21" i="4"/>
  <c r="M21" i="4"/>
  <c r="N21" i="4" s="1"/>
  <c r="L21" i="4"/>
  <c r="R20" i="4"/>
  <c r="L20" i="4"/>
  <c r="M20" i="4" s="1"/>
  <c r="P20" i="4" s="1"/>
  <c r="R19" i="4"/>
  <c r="P19" i="4"/>
  <c r="N19" i="4"/>
  <c r="L19" i="4"/>
  <c r="M19" i="4" s="1"/>
  <c r="R18" i="4"/>
  <c r="L18" i="4"/>
  <c r="M18" i="4" s="1"/>
  <c r="P18" i="4" s="1"/>
  <c r="R17" i="4"/>
  <c r="M17" i="4"/>
  <c r="P17" i="4" s="1"/>
  <c r="L17" i="4"/>
  <c r="R16" i="4"/>
  <c r="M16" i="4"/>
  <c r="P16" i="4" s="1"/>
  <c r="L16" i="4"/>
  <c r="R15" i="4"/>
  <c r="M15" i="4"/>
  <c r="N15" i="4" s="1"/>
  <c r="L15" i="4"/>
  <c r="R14" i="4"/>
  <c r="L14" i="4"/>
  <c r="M14" i="4" s="1"/>
  <c r="R13" i="4"/>
  <c r="L13" i="4"/>
  <c r="M13" i="4" s="1"/>
  <c r="R12" i="4"/>
  <c r="L12" i="4"/>
  <c r="M12" i="4" s="1"/>
  <c r="P12" i="4" s="1"/>
  <c r="R11" i="4"/>
  <c r="L11" i="4"/>
  <c r="M11" i="4" s="1"/>
  <c r="P11" i="4" s="1"/>
  <c r="R10" i="4"/>
  <c r="L10" i="4"/>
  <c r="M10" i="4" s="1"/>
  <c r="P10" i="4" s="1"/>
  <c r="R9" i="4"/>
  <c r="N9" i="4"/>
  <c r="M9" i="4"/>
  <c r="P9" i="4" s="1"/>
  <c r="L9" i="4"/>
  <c r="R8" i="4"/>
  <c r="N8" i="4"/>
  <c r="M8" i="4"/>
  <c r="P8" i="4" s="1"/>
  <c r="L8" i="4"/>
  <c r="R7" i="4"/>
  <c r="P7" i="4"/>
  <c r="M7" i="4"/>
  <c r="N7" i="4" s="1"/>
  <c r="L7" i="4"/>
  <c r="R6" i="4"/>
  <c r="L6" i="4"/>
  <c r="M6" i="4" s="1"/>
  <c r="B13" i="1"/>
  <c r="B12" i="1"/>
  <c r="H11" i="1"/>
  <c r="B11" i="1"/>
  <c r="H10" i="1"/>
  <c r="B10" i="1"/>
  <c r="H9" i="1"/>
  <c r="B9" i="1"/>
  <c r="H8" i="1"/>
  <c r="H7" i="1"/>
  <c r="B7" i="1"/>
  <c r="P38" i="4" l="1"/>
  <c r="N38" i="4"/>
  <c r="N14" i="4"/>
  <c r="P14" i="4"/>
  <c r="E9" i="1"/>
  <c r="N6" i="4"/>
  <c r="E10" i="1"/>
  <c r="P6" i="4"/>
  <c r="E7" i="1"/>
  <c r="E8" i="1"/>
  <c r="B8" i="1"/>
  <c r="P70" i="4"/>
  <c r="N70" i="4"/>
  <c r="N13" i="4"/>
  <c r="P13" i="4"/>
  <c r="N22" i="4"/>
  <c r="P22" i="4"/>
  <c r="P202" i="4"/>
  <c r="N202" i="4"/>
  <c r="N11" i="4"/>
  <c r="P21" i="4"/>
  <c r="P93" i="4"/>
  <c r="N103" i="4"/>
  <c r="P103" i="4"/>
  <c r="P126" i="4"/>
  <c r="N126" i="4"/>
  <c r="P196" i="4"/>
  <c r="N196" i="4"/>
  <c r="P15" i="4"/>
  <c r="N17" i="4"/>
  <c r="P36" i="4"/>
  <c r="P47" i="4"/>
  <c r="N49" i="4"/>
  <c r="N58" i="4"/>
  <c r="N74" i="4"/>
  <c r="P86" i="4"/>
  <c r="N86" i="4"/>
  <c r="P91" i="4"/>
  <c r="N96" i="4"/>
  <c r="N106" i="4"/>
  <c r="N111" i="4"/>
  <c r="P111" i="4"/>
  <c r="P124" i="4"/>
  <c r="N129" i="4"/>
  <c r="P156" i="4"/>
  <c r="N156" i="4"/>
  <c r="P169" i="4"/>
  <c r="N169" i="4"/>
  <c r="P186" i="4"/>
  <c r="N186" i="4"/>
  <c r="P203" i="4"/>
  <c r="N203" i="4"/>
  <c r="P146" i="4"/>
  <c r="N146" i="4"/>
  <c r="P185" i="4"/>
  <c r="N185" i="4"/>
  <c r="P23" i="4"/>
  <c r="P163" i="4"/>
  <c r="N163" i="4"/>
  <c r="P176" i="4"/>
  <c r="N176" i="4"/>
  <c r="P180" i="4"/>
  <c r="N180" i="4"/>
  <c r="P193" i="4"/>
  <c r="N193" i="4"/>
  <c r="P62" i="4"/>
  <c r="N62" i="4"/>
  <c r="P54" i="4"/>
  <c r="N54" i="4"/>
  <c r="N79" i="4"/>
  <c r="P79" i="4"/>
  <c r="N119" i="4"/>
  <c r="P119" i="4"/>
  <c r="P138" i="4"/>
  <c r="N138" i="4"/>
  <c r="P141" i="4"/>
  <c r="N141" i="4"/>
  <c r="P153" i="4"/>
  <c r="N153" i="4"/>
  <c r="N20" i="4"/>
  <c r="N26" i="4"/>
  <c r="P30" i="4"/>
  <c r="N32" i="4"/>
  <c r="P63" i="4"/>
  <c r="N68" i="4"/>
  <c r="P94" i="4"/>
  <c r="N94" i="4"/>
  <c r="P99" i="4"/>
  <c r="N104" i="4"/>
  <c r="P109" i="4"/>
  <c r="N122" i="4"/>
  <c r="N127" i="4"/>
  <c r="P127" i="4"/>
  <c r="N144" i="4"/>
  <c r="P170" i="4"/>
  <c r="N170" i="4"/>
  <c r="P187" i="4"/>
  <c r="N187" i="4"/>
  <c r="P200" i="4"/>
  <c r="N200" i="4"/>
  <c r="P204" i="4"/>
  <c r="N204" i="4"/>
  <c r="P67" i="4"/>
  <c r="N98" i="4"/>
  <c r="P137" i="4"/>
  <c r="N137" i="4"/>
  <c r="N12" i="4"/>
  <c r="N18" i="4"/>
  <c r="N24" i="4"/>
  <c r="P39" i="4"/>
  <c r="N41" i="4"/>
  <c r="N50" i="4"/>
  <c r="P59" i="4"/>
  <c r="P61" i="4"/>
  <c r="P75" i="4"/>
  <c r="P77" i="4"/>
  <c r="N82" i="4"/>
  <c r="N87" i="4"/>
  <c r="P87" i="4"/>
  <c r="P148" i="4"/>
  <c r="N148" i="4"/>
  <c r="P154" i="4"/>
  <c r="N154" i="4"/>
  <c r="P157" i="4"/>
  <c r="N157" i="4"/>
  <c r="P160" i="4"/>
  <c r="N160" i="4"/>
  <c r="P164" i="4"/>
  <c r="N164" i="4"/>
  <c r="P177" i="4"/>
  <c r="N177" i="4"/>
  <c r="P194" i="4"/>
  <c r="N194" i="4"/>
  <c r="P172" i="4"/>
  <c r="N172" i="4"/>
  <c r="N25" i="4"/>
  <c r="P116" i="4"/>
  <c r="N121" i="4"/>
  <c r="N152" i="4"/>
  <c r="P162" i="4"/>
  <c r="N162" i="4"/>
  <c r="P179" i="4"/>
  <c r="N179" i="4"/>
  <c r="P192" i="4"/>
  <c r="N192" i="4"/>
  <c r="N10" i="4"/>
  <c r="N16" i="4"/>
  <c r="P35" i="4"/>
  <c r="P46" i="4"/>
  <c r="N46" i="4"/>
  <c r="P102" i="4"/>
  <c r="N102" i="4"/>
  <c r="P133" i="4"/>
  <c r="N133" i="4"/>
  <c r="P139" i="4"/>
  <c r="P145" i="4"/>
  <c r="N145" i="4"/>
  <c r="P171" i="4"/>
  <c r="N171" i="4"/>
  <c r="P184" i="4"/>
  <c r="N184" i="4"/>
  <c r="P188" i="4"/>
  <c r="N188" i="4"/>
  <c r="P201" i="4"/>
  <c r="N201" i="4"/>
  <c r="P205" i="4"/>
  <c r="N205" i="4"/>
  <c r="P78" i="4"/>
  <c r="N78" i="4"/>
  <c r="P118" i="4"/>
  <c r="N118" i="4"/>
  <c r="P140" i="4"/>
  <c r="N140" i="4"/>
  <c r="P149" i="4"/>
  <c r="N149" i="4"/>
  <c r="P168" i="4"/>
  <c r="N168" i="4"/>
  <c r="P69" i="4"/>
  <c r="N64" i="4"/>
  <c r="N73" i="4"/>
  <c r="P85" i="4"/>
  <c r="N90" i="4"/>
  <c r="N95" i="4"/>
  <c r="P95" i="4"/>
  <c r="P100" i="4"/>
  <c r="P110" i="4"/>
  <c r="N110" i="4"/>
  <c r="P123" i="4"/>
  <c r="P161" i="4"/>
  <c r="N161" i="4"/>
  <c r="P178" i="4"/>
  <c r="N178" i="4"/>
  <c r="P195" i="4"/>
  <c r="N195" i="4"/>
  <c r="P135" i="4"/>
  <c r="P143" i="4"/>
  <c r="P151" i="4"/>
  <c r="P159" i="4"/>
  <c r="P167" i="4"/>
  <c r="P175" i="4"/>
  <c r="P183" i="4"/>
  <c r="P191" i="4"/>
  <c r="P199" i="4"/>
  <c r="N134" i="4"/>
  <c r="N142" i="4"/>
  <c r="N150" i="4"/>
  <c r="N158" i="4"/>
  <c r="N166" i="4"/>
  <c r="N174" i="4"/>
  <c r="N182" i="4"/>
  <c r="N190" i="4"/>
  <c r="N198" i="4"/>
  <c r="N165" i="4"/>
  <c r="N173" i="4"/>
  <c r="N181" i="4"/>
  <c r="N189" i="4"/>
  <c r="N197" i="4"/>
</calcChain>
</file>

<file path=xl/sharedStrings.xml><?xml version="1.0" encoding="utf-8"?>
<sst xmlns="http://schemas.openxmlformats.org/spreadsheetml/2006/main" count="623" uniqueCount="462">
  <si>
    <t>Supplier Due Diligence Dashboard</t>
  </si>
  <si>
    <t>Management summary for supplier screening, traceability readiness, EUDR/MSNR/customer request status, evidence gaps and corrective actions. Counts are formula-driven from the workbook tabs.</t>
  </si>
  <si>
    <t>KPI</t>
  </si>
  <si>
    <t>Value</t>
  </si>
  <si>
    <t>Risk Level</t>
  </si>
  <si>
    <t>Supplier Count</t>
  </si>
  <si>
    <t>Request Status</t>
  </si>
  <si>
    <t>Count</t>
  </si>
  <si>
    <t>Total suppliers in register</t>
  </si>
  <si>
    <t>Low</t>
  </si>
  <si>
    <t>Open</t>
  </si>
  <si>
    <t>High/Critical risk suppliers</t>
  </si>
  <si>
    <t>Medium</t>
  </si>
  <si>
    <t>In progress</t>
  </si>
  <si>
    <t>Suppliers under review / conditional</t>
  </si>
  <si>
    <t>High</t>
  </si>
  <si>
    <t>Submitted</t>
  </si>
  <si>
    <t>Open customer requests</t>
  </si>
  <si>
    <t>Critical</t>
  </si>
  <si>
    <t>Closed</t>
  </si>
  <si>
    <t>Open / overdue supplier CAPs</t>
  </si>
  <si>
    <t>Needs clarification</t>
  </si>
  <si>
    <t>EUDR-relevant traceability records</t>
  </si>
  <si>
    <t>Evidence gaps / pending / expired</t>
  </si>
  <si>
    <t>Quick Management Review Questions</t>
  </si>
  <si>
    <t>1</t>
  </si>
  <si>
    <t>Are high/critical risk suppliers reviewed by management?</t>
  </si>
  <si>
    <t>2</t>
  </si>
  <si>
    <t>Are EUDR/MSNR/customer evidence requests supported by supplier-level documents?</t>
  </si>
  <si>
    <t>3</t>
  </si>
  <si>
    <t>Are geolocation/origin data gaps tracked and prioritised by customer exposure?</t>
  </si>
  <si>
    <t>4</t>
  </si>
  <si>
    <t>Are supplier CAPs closed on time with evidence and verification?</t>
  </si>
  <si>
    <t>5</t>
  </si>
  <si>
    <t>Has Procurement updated supplier status before new sourcing or contract renewal?</t>
  </si>
  <si>
    <t>Supplier Due Diligence Form — Instructions and Purpose</t>
  </si>
  <si>
    <t>Purpose: This tool supports supplier screening, traceability, EUDR/MSNR readiness, customer ESG requests, evidence management, and corrective action tracking for Malaysian rubber processors and manufacturers. It is intended for natural rubber, synthetic rubber, chemicals/additives, packaging, contractors, service providers, waste contractors, logistics providers, recruitment agents, traders and other supplier types.</t>
  </si>
  <si>
    <t>How to use the workbook</t>
  </si>
  <si>
    <t>Step</t>
  </si>
  <si>
    <t>Action</t>
  </si>
  <si>
    <t>Where</t>
  </si>
  <si>
    <t>Output / Use</t>
  </si>
  <si>
    <t>Complete the Supplier Questionnaire for each priority supplier.</t>
  </si>
  <si>
    <t>Supplier Questionnaire</t>
  </si>
  <si>
    <t>Supplier response, evidence status, internal review notes.</t>
  </si>
  <si>
    <t>Enter supplier profile and score ESG/traceability/customer risk.</t>
  </si>
  <si>
    <t>Supplier Register</t>
  </si>
  <si>
    <t>Risk level, due diligence level, approval status, next review date.</t>
  </si>
  <si>
    <t>Record product, batch, origin, geolocation, legality, no-deforestation and MSNR evidence where relevant.</t>
  </si>
  <si>
    <t>Traceability Register</t>
  </si>
  <si>
    <t>Traceability pack for EUDR/MSNR/customer requests.</t>
  </si>
  <si>
    <t>Track supporting documents and expiry dates.</t>
  </si>
  <si>
    <t>Evidence Checklist</t>
  </si>
  <si>
    <t>Evidence readiness and missing document list.</t>
  </si>
  <si>
    <t>Log customer requests and evidence submissions.</t>
  </si>
  <si>
    <t>Customer Requests</t>
  </si>
  <si>
    <t>Request status, owner, due date, approval trail.</t>
  </si>
  <si>
    <t>6</t>
  </si>
  <si>
    <t>Track supplier findings and corrective actions.</t>
  </si>
  <si>
    <t>CAP Tracker</t>
  </si>
  <si>
    <t>Closure status and management decisions.</t>
  </si>
  <si>
    <t>7</t>
  </si>
  <si>
    <t>Review dashboard for open risks and evidence gaps.</t>
  </si>
  <si>
    <t>Dashboard</t>
  </si>
  <si>
    <t>Management review and reporting summary.</t>
  </si>
  <si>
    <t>Built-in risk logic</t>
  </si>
  <si>
    <t>Scoring</t>
  </si>
  <si>
    <t>The Supplier Register uses six 1–5 scores: Criticality, Environmental, Social/Labour, Governance/Legal, Traceability, and Customer/EUDR Exposure.</t>
  </si>
  <si>
    <t>Total score ≥27 = Critical; 21–26 = High; 13–20 = Medium; 1–12 = Low.</t>
  </si>
  <si>
    <t>Due Diligence Level</t>
  </si>
  <si>
    <t>Automatically suggests Basic Screening, Questionnaire + Document Review, Enhanced DD + Management Review, or Suspend/Block until resolved.</t>
  </si>
  <si>
    <t>Evidence</t>
  </si>
  <si>
    <t>Do not make claims such as “traceable”, “deforestation-free”, “EUDR-ready” or “MSNR aligned” unless the evidence register and traceability register contain supporting documents.</t>
  </si>
  <si>
    <t>Source alignment</t>
  </si>
  <si>
    <t>Designed based on the MRC ESG Guidelines draft, Governance Topic: Supply Chain Traceability and Due Diligence, EUDR alignment, MSNR alignment, and the ESG Checklist governance focus topic.</t>
  </si>
  <si>
    <t>Important note</t>
  </si>
  <si>
    <t>This tool is a readiness and evidence-management template. It does not replace legal advice, regulatory confirmation, certification audits, or customer-specific due diligence requirements.</t>
  </si>
  <si>
    <t>Version</t>
  </si>
  <si>
    <t>v1.0 | 2026-06-01</t>
  </si>
  <si>
    <t>Supplier Due Diligence Questionnaire</t>
  </si>
  <si>
    <t>Instructions for supplier: Complete all applicable questions and attach evidence where requested. If a question is not applicable, explain why in the response or notes column. Buyer/internal reviewer should complete Evidence Provided and Internal Check columns.</t>
  </si>
  <si>
    <t>No.</t>
  </si>
  <si>
    <t>Section</t>
  </si>
  <si>
    <t>Field / Question</t>
  </si>
  <si>
    <t>Guidance / Evidence Expected</t>
  </si>
  <si>
    <t>Required For</t>
  </si>
  <si>
    <t>Supplier Response</t>
  </si>
  <si>
    <t>Evidence Provided?</t>
  </si>
  <si>
    <t>Internal Check</t>
  </si>
  <si>
    <t>Notes / Follow-up</t>
  </si>
  <si>
    <t>A. Supplier identity</t>
  </si>
  <si>
    <t>Registered legal name</t>
  </si>
  <si>
    <t>Provide legal entity name exactly as registered.</t>
  </si>
  <si>
    <t>Basic</t>
  </si>
  <si>
    <t>Business registration number</t>
  </si>
  <si>
    <t>Attach company registration or equivalent business licence.</t>
  </si>
  <si>
    <t>Registered address and operating site address</t>
  </si>
  <si>
    <t>Include all sites supplying the buyer.</t>
  </si>
  <si>
    <t>Contact person for ESG/traceability requests</t>
  </si>
  <si>
    <t>Name, job title, phone, email.</t>
  </si>
  <si>
    <t>Basic/Customer</t>
  </si>
  <si>
    <t>Supplier category</t>
  </si>
  <si>
    <t>Select closest category: natural rubber, latex, compound, chemicals, packaging, logistics, waste, labour agent, contractor, trader, other.</t>
  </si>
  <si>
    <t>Licences/permits relevant to supply</t>
  </si>
  <si>
    <t>MRB licence/permit, export/import, waste handling, chemical, logistics or other licences where applicable.</t>
  </si>
  <si>
    <t>Basic/MSNR/EUDR</t>
  </si>
  <si>
    <t>Certifications or standards</t>
  </si>
  <si>
    <t>MSNR, FSC, PEFC, Preferred by Nature, ISO, social audit, customer approvals, or other certificates.</t>
  </si>
  <si>
    <t>Customer/MSNR/EUDR</t>
  </si>
  <si>
    <t>B. Materials supplied</t>
  </si>
  <si>
    <t>Material or service supplied</t>
  </si>
  <si>
    <t>List material/service, grade, specification, product family, and supply site.</t>
  </si>
  <si>
    <t>Material type</t>
  </si>
  <si>
    <t>Natural rubber, latex, block rubber, sheet, compound, synthetic rubber, chemical/additive, packaging, rubber product, service, other.</t>
  </si>
  <si>
    <t>Basic/EUDR</t>
  </si>
  <si>
    <t>Product composition</t>
  </si>
  <si>
    <t>Identify whether supplied product contains natural rubber and approximate percentage where known.</t>
  </si>
  <si>
    <t>EUDR/Customer</t>
  </si>
  <si>
    <t>HS code or product classification</t>
  </si>
  <si>
    <t>Provide HS code/product classification used for trade/customer requests, if known.</t>
  </si>
  <si>
    <t>Annual volume supplied to buyer</t>
  </si>
  <si>
    <t>Provide previous/current year volume and unit.</t>
  </si>
  <si>
    <t>Screening</t>
  </si>
  <si>
    <t>C. Traceability system</t>
  </si>
  <si>
    <t>Can materials be traced from buyer PO to supplier batch/lot?</t>
  </si>
  <si>
    <t>Describe system linking purchase order, invoice, delivery order, batch/lot and shipment.</t>
  </si>
  <si>
    <t>Can supplier trace to upstream source or sourcing area?</t>
  </si>
  <si>
    <t>State whether traceability is to direct supplier, origin country, state/district, dealer, plantation, smallholder group or geolocation.</t>
  </si>
  <si>
    <t>EUDR/MSNR/Customer</t>
  </si>
  <si>
    <t>Batch/lot identification method</t>
  </si>
  <si>
    <t>Provide sample labels, batch records, production records, inventory or dispatch records.</t>
  </si>
  <si>
    <t>Segregation or mass balance controls</t>
  </si>
  <si>
    <t>Explain how materials with different origin/certification/customer status are controlled.</t>
  </si>
  <si>
    <t>Customer/Certification</t>
  </si>
  <si>
    <t>Transaction document availability</t>
  </si>
  <si>
    <t>Confirm availability of PO, invoice, delivery order, weighbridge ticket, transport document, certificate of analysis and shipment record.</t>
  </si>
  <si>
    <t>D. Origin data - natural rubber</t>
  </si>
  <si>
    <t>Country of origin</t>
  </si>
  <si>
    <t>Provide country/countries of origin for natural rubber inputs.</t>
  </si>
  <si>
    <t>State/district/sourcing area</t>
  </si>
  <si>
    <t>Provide state, district, collection centre, estate, smallholder group or sourcing area where available.</t>
  </si>
  <si>
    <t>Origin actor type</t>
  </si>
  <si>
    <t>Dealer, trader, plantation/estate, smallholder group, collection centre, processor or other.</t>
  </si>
  <si>
    <t>EUDR/MSNR</t>
  </si>
  <si>
    <t>Production/harvest period</t>
  </si>
  <si>
    <t>Provide production date, harvest period or supply period linked to batch/shipment where available.</t>
  </si>
  <si>
    <t>Geolocation data availability</t>
  </si>
  <si>
    <t>GPS point, polygon, estate boundary, smallholder group data, sourcing area map or explanation if unavailable.</t>
  </si>
  <si>
    <t>Data confidentiality restrictions</t>
  </si>
  <si>
    <t>Identify any confidentiality limits and propose secure disclosure route to buyer/customer if needed.</t>
  </si>
  <si>
    <t>Customer/EUDR</t>
  </si>
  <si>
    <t>E. EUDR readiness</t>
  </si>
  <si>
    <t>Product scope check completed</t>
  </si>
  <si>
    <t>Confirm whether supplied material/product may be EUDR-relevant due to natural rubber content or customer request.</t>
  </si>
  <si>
    <t>EUDR</t>
  </si>
  <si>
    <t>No-deforestation declaration</t>
  </si>
  <si>
    <t>Declare whether rubber was produced on land not subject to deforestation after the applicable EUDR cut-off date; attach supporting evidence where available.</t>
  </si>
  <si>
    <t>Legality evidence</t>
  </si>
  <si>
    <t>Provide evidence of legal production, land use, trade, tax, customs, labour and environmental compliance where applicable.</t>
  </si>
  <si>
    <t>Risk assessment performed</t>
  </si>
  <si>
    <t>Describe deforestation, legality, traceability, land use, human rights and evidence-quality risk assessment.</t>
  </si>
  <si>
    <t>Risk mitigation actions</t>
  </si>
  <si>
    <t>Describe supplier engagement, additional evidence, site visit, satellite check, certification, or corrective action used to close gaps.</t>
  </si>
  <si>
    <t>Due diligence statement support</t>
  </si>
  <si>
    <t>Confirm ability to provide information to the buyer/EU operator for due diligence statement support where requested.</t>
  </si>
  <si>
    <t>F. MSNR alignment</t>
  </si>
  <si>
    <t>MRB licence/registration information</t>
  </si>
  <si>
    <t>Provide MRB licence, permit or registration details where applicable.</t>
  </si>
  <si>
    <t>MSNR</t>
  </si>
  <si>
    <t>MSNR-related traceability system</t>
  </si>
  <si>
    <t>Identify use of MSNR Trace, PAT-G, RRIMniaga, RRIMestet or other Malaysian rubber traceability records where applicable.</t>
  </si>
  <si>
    <t>No new deforestation commitment</t>
  </si>
  <si>
    <t>Confirm no new rubber cultivation linked to deforestation and attach declaration/evidence where applicable.</t>
  </si>
  <si>
    <t>MSNR/EUDR</t>
  </si>
  <si>
    <t>Land legality and authorised supply channels</t>
  </si>
  <si>
    <t>Provide licence/permit, land use, supplier authorisation or transaction records where applicable.</t>
  </si>
  <si>
    <t>Environmental responsibility controls</t>
  </si>
  <si>
    <t>Effluent, waste, chemical, water, energy, soil/spill controls and environmental compliance evidence.</t>
  </si>
  <si>
    <t>MSNR/Customer</t>
  </si>
  <si>
    <t>Social compliance controls</t>
  </si>
  <si>
    <t>Child labour, forced labour, migrant worker documentation, wages, accommodation, OHS and grievance controls.</t>
  </si>
  <si>
    <t>G. Environmental practices</t>
  </si>
  <si>
    <t>Environmental permits and licences</t>
  </si>
  <si>
    <t>Attach relevant permits, licences, regulatory submissions and monitoring records.</t>
  </si>
  <si>
    <t>Screening/Customer</t>
  </si>
  <si>
    <t>Wastewater/effluent management</t>
  </si>
  <si>
    <t>Provide treatment and monitoring records where relevant.</t>
  </si>
  <si>
    <t>Waste and scheduled waste management</t>
  </si>
  <si>
    <t>Provide waste records, consignment notes, licensed waste contractor evidence where relevant.</t>
  </si>
  <si>
    <t>Chemical and hazardous substance management</t>
  </si>
  <si>
    <t>Chemical inventory, SDS, storage inspection, restricted substances and spill response evidence.</t>
  </si>
  <si>
    <t>Environmental incidents or complaints</t>
  </si>
  <si>
    <t>List incidents, complaints, enforcement notices in last 3 years and corrective actions.</t>
  </si>
  <si>
    <t>H. Labour and human rights</t>
  </si>
  <si>
    <t>Child labour prohibition and age verification</t>
  </si>
  <si>
    <t>Confirm minimum age controls and attach age-verification procedure or records summary.</t>
  </si>
  <si>
    <t>Screening/MSNR/Customer</t>
  </si>
  <si>
    <t>Forced labour prohibition</t>
  </si>
  <si>
    <t>Confirm no forced labour, debt bondage, coercion, document withholding, or worker-paid recruitment fees.</t>
  </si>
  <si>
    <t>Migrant worker documentation and accommodation</t>
  </si>
  <si>
    <t>Provide summary of legal employment status, document access, accommodation compliance and grievance channels.</t>
  </si>
  <si>
    <t>Wages, working hours and benefits compliance</t>
  </si>
  <si>
    <t>Provide policy/records summary confirming legal wages, overtime, rest days and benefits.</t>
  </si>
  <si>
    <t>Occupational health and safety controls</t>
  </si>
  <si>
    <t>Provide risk assessments, training, PPE, incident logs and emergency response records where relevant.</t>
  </si>
  <si>
    <t>Worker grievance mechanism</t>
  </si>
  <si>
    <t>Describe channels, confidentiality, non-retaliation and resolution process.</t>
  </si>
  <si>
    <t>I. Governance and ethics</t>
  </si>
  <si>
    <t>Anti-bribery and anti-corruption policy</t>
  </si>
  <si>
    <t>Provide policy, training, declarations or controls.</t>
  </si>
  <si>
    <t>Conflict of interest and gifts/hospitality controls</t>
  </si>
  <si>
    <t>Describe controls and declaration process.</t>
  </si>
  <si>
    <t>Trade restrictions, sanctions, customs and tax compliance</t>
  </si>
  <si>
    <t>Confirm no unresolved legal/trade/customs/tax issues affecting supplied products.</t>
  </si>
  <si>
    <t>Screening/EUDR/Customer</t>
  </si>
  <si>
    <t>Accuracy of ESG and traceability information</t>
  </si>
  <si>
    <t>Confirm records provided are complete, accurate, and traceable to source documents.</t>
  </si>
  <si>
    <t>Customer/EUDR/MSNR</t>
  </si>
  <si>
    <t>J. Customer request readiness</t>
  </si>
  <si>
    <t>Response timeframe for evidence requests</t>
  </si>
  <si>
    <t>State typical response time and responsible contact.</t>
  </si>
  <si>
    <t>Customer</t>
  </si>
  <si>
    <t>Audit/site visit cooperation</t>
  </si>
  <si>
    <t>Confirm willingness to support buyer/customer audits, site visits or document reviews when required.</t>
  </si>
  <si>
    <t>Customer/Enhanced DD</t>
  </si>
  <si>
    <t>Corrective action cooperation</t>
  </si>
  <si>
    <t>Confirm commitment to corrective action plans and closure evidence where findings are raised.</t>
  </si>
  <si>
    <t>K. Declaration</t>
  </si>
  <si>
    <t>Supplier declaration</t>
  </si>
  <si>
    <t>Supplier confirms information is accurate and will notify buyer of material changes.</t>
  </si>
  <si>
    <t>All</t>
  </si>
  <si>
    <t>Authorised signatory</t>
  </si>
  <si>
    <t>Name, title, signature/date or electronic approval reference.</t>
  </si>
  <si>
    <t>Supplier Register and Risk Assessment</t>
  </si>
  <si>
    <t>Use this sheet to maintain the supplier master list, screen ESG and traceability risks, assign due diligence level, and record approval status. Scores use 1=low and 5=high. Risk Level and Due Diligence Level are formula-driven.</t>
  </si>
  <si>
    <t>Supplier ID</t>
  </si>
  <si>
    <t>Supplier Name</t>
  </si>
  <si>
    <t>Supplier Category</t>
  </si>
  <si>
    <t>Material / Service</t>
  </si>
  <si>
    <t>Country / Origin</t>
  </si>
  <si>
    <t>Criticality Score</t>
  </si>
  <si>
    <t>Environmental Risk</t>
  </si>
  <si>
    <t>Social/Labour Risk</t>
  </si>
  <si>
    <t>Governance/Legal Risk</t>
  </si>
  <si>
    <t>Traceability Risk</t>
  </si>
  <si>
    <t>Customer/EUDR Exposure</t>
  </si>
  <si>
    <t>Total Score</t>
  </si>
  <si>
    <t>Approval Status</t>
  </si>
  <si>
    <t>Review Frequency</t>
  </si>
  <si>
    <t>Last Review Date</t>
  </si>
  <si>
    <t>Next Review Date</t>
  </si>
  <si>
    <t>Key Gaps / Notes</t>
  </si>
  <si>
    <t>Internal Owner</t>
  </si>
  <si>
    <t>Supplier Contact</t>
  </si>
  <si>
    <t>Evidence Folder / Link</t>
  </si>
  <si>
    <t>Management Decision</t>
  </si>
  <si>
    <t>Traceability, EUDR and MSNR Evidence Register</t>
  </si>
  <si>
    <t>Use this sheet to link supplier, material, batch/lot, origin, geolocation, no-deforestation, legality, MSNR and customer-submission evidence. This supports EUDR/MSNR/customer traceability requests and audit readiness.</t>
  </si>
  <si>
    <t>Record ID</t>
  </si>
  <si>
    <t>Customer / Product</t>
  </si>
  <si>
    <t>Customer Request ID</t>
  </si>
  <si>
    <t>Material Type</t>
  </si>
  <si>
    <t>Contains Natural Rubber?</t>
  </si>
  <si>
    <t>EUDR Relevant?</t>
  </si>
  <si>
    <t>HS Code</t>
  </si>
  <si>
    <t>PO / Contract No.</t>
  </si>
  <si>
    <t>Invoice / DO</t>
  </si>
  <si>
    <t>Batch / Lot No.</t>
  </si>
  <si>
    <t>Quantity</t>
  </si>
  <si>
    <t>Unit</t>
  </si>
  <si>
    <t>Production / Harvest Period</t>
  </si>
  <si>
    <t>Country of Origin</t>
  </si>
  <si>
    <t>State / District / Sourcing Area</t>
  </si>
  <si>
    <t>Origin Actor</t>
  </si>
  <si>
    <t>Geolocation / Map Available?</t>
  </si>
  <si>
    <t>Geolocation File / Link</t>
  </si>
  <si>
    <t>No-deforestation Evidence</t>
  </si>
  <si>
    <t>Legality Evidence</t>
  </si>
  <si>
    <t>MSNR Evidence</t>
  </si>
  <si>
    <t>Evidence Status</t>
  </si>
  <si>
    <t>Mitigation / CAP ID</t>
  </si>
  <si>
    <t>Customer Submission Status</t>
  </si>
  <si>
    <t>Internal Approval</t>
  </si>
  <si>
    <t>Supplier Evidence Checklist</t>
  </si>
  <si>
    <t>Use this sheet to track whether required supplier evidence has been received, reviewed, approved and retained. Add one row per evidence item and link to the document location.</t>
  </si>
  <si>
    <t>Evidence ID</t>
  </si>
  <si>
    <t>Evidence Category</t>
  </si>
  <si>
    <t>Evidence Item</t>
  </si>
  <si>
    <t>Supplier Provided?</t>
  </si>
  <si>
    <t>Expiry Date</t>
  </si>
  <si>
    <t>File / Link</t>
  </si>
  <si>
    <t>Reviewer</t>
  </si>
  <si>
    <t>Notes</t>
  </si>
  <si>
    <t>EVD-001</t>
  </si>
  <si>
    <t>Supplier identity</t>
  </si>
  <si>
    <t>Business registration / company profile</t>
  </si>
  <si>
    <t>Pending</t>
  </si>
  <si>
    <t>EVD-002</t>
  </si>
  <si>
    <t>Relevant licences and permits, including MRB where applicable</t>
  </si>
  <si>
    <t>Basic/MSNR</t>
  </si>
  <si>
    <t>EVD-003</t>
  </si>
  <si>
    <t>Supplier commitment</t>
  </si>
  <si>
    <t>Signed Supplier Code of Conduct or ESG declaration</t>
  </si>
  <si>
    <t>EVD-004</t>
  </si>
  <si>
    <t>Traceability</t>
  </si>
  <si>
    <t>PO, invoice, delivery order, batch/lot and shipment records</t>
  </si>
  <si>
    <t>Traceability/Customer</t>
  </si>
  <si>
    <t>EVD-005</t>
  </si>
  <si>
    <t>Origin</t>
  </si>
  <si>
    <t>Country, state/district, sourcing area, supplier origin declaration</t>
  </si>
  <si>
    <t>EVD-006</t>
  </si>
  <si>
    <t>Geolocation</t>
  </si>
  <si>
    <t>GPS points, polygons, maps or sourcing-area information</t>
  </si>
  <si>
    <t>EVD-007</t>
  </si>
  <si>
    <t>No-deforestation</t>
  </si>
  <si>
    <t>Supplier no-deforestation declaration and risk assessment evidence</t>
  </si>
  <si>
    <t>EVD-008</t>
  </si>
  <si>
    <t>Legality</t>
  </si>
  <si>
    <t>Land use/legal production evidence, trade/customs/tax records where applicable</t>
  </si>
  <si>
    <t>EVD-009</t>
  </si>
  <si>
    <t>Certification</t>
  </si>
  <si>
    <t>MSNR/FSC/PEFC/Preferred by Nature/ISO/social audit certificates where applicable</t>
  </si>
  <si>
    <t>EVD-010</t>
  </si>
  <si>
    <t>Environmental</t>
  </si>
  <si>
    <t>Environmental permits, effluent/waste records, chemical inventory/SDS</t>
  </si>
  <si>
    <t>EVD-011</t>
  </si>
  <si>
    <t>Labour and human rights</t>
  </si>
  <si>
    <t>Age verification, wage/working hours, recruitment, migrant worker documentation summary</t>
  </si>
  <si>
    <t>EVD-012</t>
  </si>
  <si>
    <t>OHS</t>
  </si>
  <si>
    <t>OHS risk assessment, incident log, training, PPE and emergency records</t>
  </si>
  <si>
    <t>EVD-013</t>
  </si>
  <si>
    <t>Business ethics</t>
  </si>
  <si>
    <t>Anti-bribery policy, sanctions/trade compliance declaration, conflict of interest controls</t>
  </si>
  <si>
    <t>EVD-014</t>
  </si>
  <si>
    <t>Corrective action</t>
  </si>
  <si>
    <t>Supplier CAP, progress evidence and closure records</t>
  </si>
  <si>
    <t>Enhanced DD/Customer</t>
  </si>
  <si>
    <t>EVD-015</t>
  </si>
  <si>
    <t>Customer submission</t>
  </si>
  <si>
    <t>Submitted customer evidence pack and internal approval record</t>
  </si>
  <si>
    <t>Customer ESG / EUDR / MSNR Request Log</t>
  </si>
  <si>
    <t>Use this sheet to manage incoming customer requests, assign owners, track evidence submission and approval status.</t>
  </si>
  <si>
    <t>Request ID</t>
  </si>
  <si>
    <t>Date Received</t>
  </si>
  <si>
    <t>Due Date</t>
  </si>
  <si>
    <t>Product / Material</t>
  </si>
  <si>
    <t>Request Type</t>
  </si>
  <si>
    <t>Evidence Requested</t>
  </si>
  <si>
    <t>Supplier(s)</t>
  </si>
  <si>
    <t>Status</t>
  </si>
  <si>
    <t>Date Submitted</t>
  </si>
  <si>
    <t>Reviewer / Approver</t>
  </si>
  <si>
    <t>Supplier Corrective Action Plan (CAP) Tracker</t>
  </si>
  <si>
    <t>Use this sheet to track supplier findings, corrective actions, evidence, verification and management decision. Link CAP IDs back to Supplier Register and Traceability Register.</t>
  </si>
  <si>
    <t>CAP ID</t>
  </si>
  <si>
    <t>Trigger / Reference</t>
  </si>
  <si>
    <t>Finding Category</t>
  </si>
  <si>
    <t>Finding Description</t>
  </si>
  <si>
    <t>Severity</t>
  </si>
  <si>
    <t>Required Action</t>
  </si>
  <si>
    <t>Evidence Required</t>
  </si>
  <si>
    <t>Supplier Owner</t>
  </si>
  <si>
    <t>Closure Date</t>
  </si>
  <si>
    <t>Verification Method</t>
  </si>
  <si>
    <t>Dropdown Lists and Scoring Guidance</t>
  </si>
  <si>
    <t>Yes / No / Partial / N/A</t>
  </si>
  <si>
    <t>Risk Score</t>
  </si>
  <si>
    <t>CAP Status</t>
  </si>
  <si>
    <t>Priority / Severity</t>
  </si>
  <si>
    <t>Yes / No</t>
  </si>
  <si>
    <t>Yes</t>
  </si>
  <si>
    <t>Provided</t>
  </si>
  <si>
    <t>OK</t>
  </si>
  <si>
    <t>Basic screening</t>
  </si>
  <si>
    <t>Natural rubber supplier</t>
  </si>
  <si>
    <t>Approved</t>
  </si>
  <si>
    <t>Natural rubber</t>
  </si>
  <si>
    <t>Monthly</t>
  </si>
  <si>
    <t>No</t>
  </si>
  <si>
    <t>Gap</t>
  </si>
  <si>
    <t>Questionnaire + document review</t>
  </si>
  <si>
    <t>Latex concentrate supplier</t>
  </si>
  <si>
    <t>Conditional approved</t>
  </si>
  <si>
    <t>Latex</t>
  </si>
  <si>
    <t>Quarterly</t>
  </si>
  <si>
    <t>Partial</t>
  </si>
  <si>
    <t>Not available</t>
  </si>
  <si>
    <t>N/A</t>
  </si>
  <si>
    <t>Enhanced DD + management review</t>
  </si>
  <si>
    <t>Rubber processor</t>
  </si>
  <si>
    <t>Customer ESG questionnaire</t>
  </si>
  <si>
    <t>Under review</t>
  </si>
  <si>
    <t>Awaiting evidence</t>
  </si>
  <si>
    <t>Block rubber</t>
  </si>
  <si>
    <t>Semi-annual</t>
  </si>
  <si>
    <t>Not applicable</t>
  </si>
  <si>
    <t>Needs review</t>
  </si>
  <si>
    <t>Suspend / block until resolved</t>
  </si>
  <si>
    <t>Rubber compound supplier</t>
  </si>
  <si>
    <t>Suspended</t>
  </si>
  <si>
    <t>Rubber sheet</t>
  </si>
  <si>
    <t>Annual</t>
  </si>
  <si>
    <t>Unknown</t>
  </si>
  <si>
    <t>Expired</t>
  </si>
  <si>
    <t>Synthetic rubber supplier</t>
  </si>
  <si>
    <t>Audit/certification</t>
  </si>
  <si>
    <t>Blocked</t>
  </si>
  <si>
    <t>Overdue</t>
  </si>
  <si>
    <t>Rubber compound</t>
  </si>
  <si>
    <t>Chemical/additive supplier</t>
  </si>
  <si>
    <t>GHG/Scope 3</t>
  </si>
  <si>
    <t>Not approved</t>
  </si>
  <si>
    <t>Cancelled</t>
  </si>
  <si>
    <t>Synthetic rubber</t>
  </si>
  <si>
    <t>Packaging supplier</t>
  </si>
  <si>
    <t>Social compliance</t>
  </si>
  <si>
    <t>Chemical/additive</t>
  </si>
  <si>
    <t>Logistics provider</t>
  </si>
  <si>
    <t>Other</t>
  </si>
  <si>
    <t>Packaging</t>
  </si>
  <si>
    <t>Waste contractor</t>
  </si>
  <si>
    <t>Rubber product</t>
  </si>
  <si>
    <t>Recruitment/labour agent</t>
  </si>
  <si>
    <t>Service</t>
  </si>
  <si>
    <t>Contractor/service provider</t>
  </si>
  <si>
    <t>Trader/exporter</t>
  </si>
  <si>
    <t>Risk score guidance</t>
  </si>
  <si>
    <t>Score</t>
  </si>
  <si>
    <t>Criticality</t>
  </si>
  <si>
    <t>Social/Labour</t>
  </si>
  <si>
    <t>Governance/Legal</t>
  </si>
  <si>
    <t>Low spend/non-critical</t>
  </si>
  <si>
    <t>Low env exposure</t>
  </si>
  <si>
    <t>Low labour exposure</t>
  </si>
  <si>
    <t>Low legal exposure</t>
  </si>
  <si>
    <t>Clear direct records</t>
  </si>
  <si>
    <t>No customer ESG request</t>
  </si>
  <si>
    <t>Limited criticality</t>
  </si>
  <si>
    <t>Limited env exposure</t>
  </si>
  <si>
    <t>Limited workforce risk</t>
  </si>
  <si>
    <t>Basic legal exposure</t>
  </si>
  <si>
    <t>Most records available</t>
  </si>
  <si>
    <t>Potential future request</t>
  </si>
  <si>
    <t>Important supplier</t>
  </si>
  <si>
    <t>Moderate env risk</t>
  </si>
  <si>
    <t>Migrant/contractor exposure</t>
  </si>
  <si>
    <t>Some permits/licences required</t>
  </si>
  <si>
    <t>Some origin gaps</t>
  </si>
  <si>
    <t>Customer requests possible</t>
  </si>
  <si>
    <t>High volume/critical</t>
  </si>
  <si>
    <t>High env or chemical risk</t>
  </si>
  <si>
    <t>High labour/OHS risk</t>
  </si>
  <si>
    <t>Export/customs/licence exposure</t>
  </si>
  <si>
    <t>Limited upstream visibility</t>
  </si>
  <si>
    <t>EU-linked/customers request data</t>
  </si>
  <si>
    <t>Single-source/business critical</t>
  </si>
  <si>
    <t>High deforestation/pollution risk</t>
  </si>
  <si>
    <t>Severe labour/human rights risk</t>
  </si>
  <si>
    <t>Known findings/refusal/inconsistent records</t>
  </si>
  <si>
    <t>No origin/geolocation/batch evidence</t>
  </si>
  <si>
    <t>EUDR/customer evidence required now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</si>
</sst>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5">
    <font>
      <sz val="11"/>
      <name val="Carlito"/>
    </font>
    <font>
      <b/>
      <sz val="16"/>
      <color rgb="FFFFFFFF"/>
      <name val="Carlito"/>
    </font>
    <font>
      <b/>
      <sz val="11"/>
      <color rgb="FFFFFFFF"/>
      <name val="Carlito"/>
    </font>
    <font>
      <sz val="10"/>
      <color rgb="FF374151"/>
      <name val="Carlito"/>
    </font>
    <font>
      <sz val="10"/>
      <name val="Carlito"/>
    </font>
  </fonts>
  <fills count="5">
    <fill>
      <patternFill patternType="none"/>
    </fill>
    <fill>
      <patternFill patternType="gray125"/>
    </fill>
    <fill>
      <patternFill patternType="solid">
        <fgColor rgb="FF0F766E"/>
      </patternFill>
    </fill>
    <fill>
      <patternFill patternType="solid">
        <fgColor rgb="FF115E59"/>
      </patternFill>
    </fill>
    <fill>
      <patternFill patternType="solid">
        <fgColor rgb="FFCCFBF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0" xfId="0" applyFont="1" applyFill="1"/>
    <xf numFmtId="0" fontId="2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/>
    <xf numFmtId="0" fontId="0" fillId="0" borderId="0" xfId="0" applyAlignment="1">
      <alignment vertical="top" wrapText="1"/>
    </xf>
    <xf numFmtId="0" fontId="2" fillId="3" borderId="0" xfId="0" applyFont="1" applyFill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64" fontId="4" fillId="0" borderId="0" xfId="0" applyNumberFormat="1" applyFont="1" applyAlignment="1">
      <alignment vertical="top" wrapText="1"/>
    </xf>
    <xf numFmtId="0" fontId="0" fillId="0" borderId="0" xfId="0" applyAlignment="1">
      <alignment vertical="center" wrapText="1"/>
    </xf>
    <xf numFmtId="1" fontId="0" fillId="0" borderId="0" xfId="0" applyNumberForma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3" fillId="4" borderId="0" xfId="0" applyFont="1" applyFill="1" applyAlignment="1">
      <alignment vertical="top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5">
    <dxf>
      <font>
        <b/>
        <color rgb="FF14532D"/>
      </font>
      <fill>
        <patternFill patternType="solid">
          <bgColor rgb="FFDCFCE7"/>
        </patternFill>
      </fill>
    </dxf>
    <dxf>
      <font>
        <b/>
        <color rgb="FF713F12"/>
      </font>
      <fill>
        <patternFill patternType="solid">
          <bgColor rgb="FFFEF3C7"/>
        </patternFill>
      </fill>
    </dxf>
    <dxf>
      <font>
        <b/>
        <color rgb="FF7C2D12"/>
      </font>
      <fill>
        <patternFill patternType="solid">
          <bgColor rgb="FFFED7AA"/>
        </patternFill>
      </fill>
    </dxf>
    <dxf>
      <font>
        <b/>
        <color rgb="FF7F1D1D"/>
      </font>
      <fill>
        <patternFill patternType="solid">
          <bgColor rgb="FFFCA5A5"/>
        </patternFill>
      </fill>
    </dxf>
    <dxf>
      <font>
        <b/>
      </font>
      <fill>
        <patternFill patternType="solid">
          <bgColor rgb="FFFED7AA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upplierQuestionnaireTable" displayName="SupplierQuestionnaireTable" ref="A5:I60">
  <tableColumns count="9">
    <tableColumn id="1" xr3:uid="{00000000-0010-0000-0000-000001000000}" name="No."/>
    <tableColumn id="2" xr3:uid="{00000000-0010-0000-0000-000002000000}" name="Section"/>
    <tableColumn id="3" xr3:uid="{00000000-0010-0000-0000-000003000000}" name="Field / Question"/>
    <tableColumn id="4" xr3:uid="{00000000-0010-0000-0000-000004000000}" name="Guidance / Evidence Expected"/>
    <tableColumn id="5" xr3:uid="{00000000-0010-0000-0000-000005000000}" name="Required For"/>
    <tableColumn id="6" xr3:uid="{00000000-0010-0000-0000-000006000000}" name="Supplier Response"/>
    <tableColumn id="7" xr3:uid="{00000000-0010-0000-0000-000007000000}" name="Evidence Provided?"/>
    <tableColumn id="8" xr3:uid="{00000000-0010-0000-0000-000008000000}" name="Internal Check"/>
    <tableColumn id="9" xr3:uid="{00000000-0010-0000-0000-000009000000}" name="Notes / Follow-up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upplierRegisterTable" displayName="SupplierRegisterTable" ref="A5:W205">
  <tableColumns count="23">
    <tableColumn id="1" xr3:uid="{00000000-0010-0000-0100-000001000000}" name="Supplier ID"/>
    <tableColumn id="2" xr3:uid="{00000000-0010-0000-0100-000002000000}" name="Supplier Name"/>
    <tableColumn id="3" xr3:uid="{00000000-0010-0000-0100-000003000000}" name="Supplier Category"/>
    <tableColumn id="4" xr3:uid="{00000000-0010-0000-0100-000004000000}" name="Material / Service"/>
    <tableColumn id="5" xr3:uid="{00000000-0010-0000-0100-000005000000}" name="Country / Origin"/>
    <tableColumn id="6" xr3:uid="{00000000-0010-0000-0100-000006000000}" name="Criticality Score"/>
    <tableColumn id="7" xr3:uid="{00000000-0010-0000-0100-000007000000}" name="Environmental Risk"/>
    <tableColumn id="8" xr3:uid="{00000000-0010-0000-0100-000008000000}" name="Social/Labour Risk"/>
    <tableColumn id="9" xr3:uid="{00000000-0010-0000-0100-000009000000}" name="Governance/Legal Risk"/>
    <tableColumn id="10" xr3:uid="{00000000-0010-0000-0100-00000A000000}" name="Traceability Risk"/>
    <tableColumn id="11" xr3:uid="{00000000-0010-0000-0100-00000B000000}" name="Customer/EUDR Exposure"/>
    <tableColumn id="12" xr3:uid="{00000000-0010-0000-0100-00000C000000}" name="Total Score"/>
    <tableColumn id="13" xr3:uid="{00000000-0010-0000-0100-00000D000000}" name="Risk Level"/>
    <tableColumn id="14" xr3:uid="{00000000-0010-0000-0100-00000E000000}" name="Due Diligence Level"/>
    <tableColumn id="15" xr3:uid="{00000000-0010-0000-0100-00000F000000}" name="Approval Status"/>
    <tableColumn id="16" xr3:uid="{00000000-0010-0000-0100-000010000000}" name="Review Frequency"/>
    <tableColumn id="17" xr3:uid="{00000000-0010-0000-0100-000011000000}" name="Last Review Date"/>
    <tableColumn id="18" xr3:uid="{00000000-0010-0000-0100-000012000000}" name="Next Review Date"/>
    <tableColumn id="19" xr3:uid="{00000000-0010-0000-0100-000013000000}" name="Key Gaps / Notes"/>
    <tableColumn id="20" xr3:uid="{00000000-0010-0000-0100-000014000000}" name="Internal Owner"/>
    <tableColumn id="21" xr3:uid="{00000000-0010-0000-0100-000015000000}" name="Supplier Contact"/>
    <tableColumn id="22" xr3:uid="{00000000-0010-0000-0100-000016000000}" name="Evidence Folder / Link"/>
    <tableColumn id="23" xr3:uid="{00000000-0010-0000-0100-000017000000}" name="Management Decis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raceabilityRegisterTable" displayName="TraceabilityRegisterTable" ref="A5:AB205">
  <tableColumns count="28">
    <tableColumn id="1" xr3:uid="{00000000-0010-0000-0200-000001000000}" name="Record ID"/>
    <tableColumn id="2" xr3:uid="{00000000-0010-0000-0200-000002000000}" name="Customer / Product"/>
    <tableColumn id="3" xr3:uid="{00000000-0010-0000-0200-000003000000}" name="Customer Request ID"/>
    <tableColumn id="4" xr3:uid="{00000000-0010-0000-0200-000004000000}" name="Supplier ID"/>
    <tableColumn id="5" xr3:uid="{00000000-0010-0000-0200-000005000000}" name="Supplier Name"/>
    <tableColumn id="6" xr3:uid="{00000000-0010-0000-0200-000006000000}" name="Material Type"/>
    <tableColumn id="7" xr3:uid="{00000000-0010-0000-0200-000007000000}" name="Contains Natural Rubber?"/>
    <tableColumn id="8" xr3:uid="{00000000-0010-0000-0200-000008000000}" name="EUDR Relevant?"/>
    <tableColumn id="9" xr3:uid="{00000000-0010-0000-0200-000009000000}" name="HS Code"/>
    <tableColumn id="10" xr3:uid="{00000000-0010-0000-0200-00000A000000}" name="PO / Contract No."/>
    <tableColumn id="11" xr3:uid="{00000000-0010-0000-0200-00000B000000}" name="Invoice / DO"/>
    <tableColumn id="12" xr3:uid="{00000000-0010-0000-0200-00000C000000}" name="Batch / Lot No."/>
    <tableColumn id="13" xr3:uid="{00000000-0010-0000-0200-00000D000000}" name="Quantity"/>
    <tableColumn id="14" xr3:uid="{00000000-0010-0000-0200-00000E000000}" name="Unit"/>
    <tableColumn id="15" xr3:uid="{00000000-0010-0000-0200-00000F000000}" name="Production / Harvest Period"/>
    <tableColumn id="16" xr3:uid="{00000000-0010-0000-0200-000010000000}" name="Country of Origin"/>
    <tableColumn id="17" xr3:uid="{00000000-0010-0000-0200-000011000000}" name="State / District / Sourcing Area"/>
    <tableColumn id="18" xr3:uid="{00000000-0010-0000-0200-000012000000}" name="Origin Actor"/>
    <tableColumn id="19" xr3:uid="{00000000-0010-0000-0200-000013000000}" name="Geolocation / Map Available?"/>
    <tableColumn id="20" xr3:uid="{00000000-0010-0000-0200-000014000000}" name="Geolocation File / Link"/>
    <tableColumn id="21" xr3:uid="{00000000-0010-0000-0200-000015000000}" name="No-deforestation Evidence"/>
    <tableColumn id="22" xr3:uid="{00000000-0010-0000-0200-000016000000}" name="Legality Evidence"/>
    <tableColumn id="23" xr3:uid="{00000000-0010-0000-0200-000017000000}" name="MSNR Evidence"/>
    <tableColumn id="24" xr3:uid="{00000000-0010-0000-0200-000018000000}" name="Evidence Status"/>
    <tableColumn id="25" xr3:uid="{00000000-0010-0000-0200-000019000000}" name="Risk Level"/>
    <tableColumn id="26" xr3:uid="{00000000-0010-0000-0200-00001A000000}" name="Mitigation / CAP ID"/>
    <tableColumn id="27" xr3:uid="{00000000-0010-0000-0200-00001B000000}" name="Customer Submission Status"/>
    <tableColumn id="28" xr3:uid="{00000000-0010-0000-0200-00001C000000}" name="Internal Approval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EvidenceChecklistTable" displayName="EvidenceChecklistTable" ref="A5:L105">
  <tableColumns count="12">
    <tableColumn id="1" xr3:uid="{00000000-0010-0000-0300-000001000000}" name="Evidence ID"/>
    <tableColumn id="2" xr3:uid="{00000000-0010-0000-0300-000002000000}" name="Supplier ID"/>
    <tableColumn id="3" xr3:uid="{00000000-0010-0000-0300-000003000000}" name="Supplier Name"/>
    <tableColumn id="4" xr3:uid="{00000000-0010-0000-0300-000004000000}" name="Evidence Category"/>
    <tableColumn id="5" xr3:uid="{00000000-0010-0000-0300-000005000000}" name="Evidence Item"/>
    <tableColumn id="6" xr3:uid="{00000000-0010-0000-0300-000006000000}" name="Required For"/>
    <tableColumn id="7" xr3:uid="{00000000-0010-0000-0300-000007000000}" name="Supplier Provided?"/>
    <tableColumn id="8" xr3:uid="{00000000-0010-0000-0300-000008000000}" name="Evidence Status"/>
    <tableColumn id="9" xr3:uid="{00000000-0010-0000-0300-000009000000}" name="Expiry Date"/>
    <tableColumn id="10" xr3:uid="{00000000-0010-0000-0300-00000A000000}" name="File / Link"/>
    <tableColumn id="11" xr3:uid="{00000000-0010-0000-0300-00000B000000}" name="Reviewer"/>
    <tableColumn id="12" xr3:uid="{00000000-0010-0000-0300-00000C000000}" name="Notes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CustomerRequestsTable" displayName="CustomerRequestsTable" ref="A5:M205">
  <tableColumns count="13">
    <tableColumn id="1" xr3:uid="{00000000-0010-0000-0400-000001000000}" name="Request ID"/>
    <tableColumn id="2" xr3:uid="{00000000-0010-0000-0400-000002000000}" name="Customer"/>
    <tableColumn id="3" xr3:uid="{00000000-0010-0000-0400-000003000000}" name="Date Received"/>
    <tableColumn id="4" xr3:uid="{00000000-0010-0000-0400-000004000000}" name="Due Date"/>
    <tableColumn id="5" xr3:uid="{00000000-0010-0000-0400-000005000000}" name="Product / Material"/>
    <tableColumn id="6" xr3:uid="{00000000-0010-0000-0400-000006000000}" name="Request Type"/>
    <tableColumn id="7" xr3:uid="{00000000-0010-0000-0400-000007000000}" name="Evidence Requested"/>
    <tableColumn id="8" xr3:uid="{00000000-0010-0000-0400-000008000000}" name="Supplier(s)"/>
    <tableColumn id="9" xr3:uid="{00000000-0010-0000-0400-000009000000}" name="Internal Owner"/>
    <tableColumn id="10" xr3:uid="{00000000-0010-0000-0400-00000A000000}" name="Status"/>
    <tableColumn id="11" xr3:uid="{00000000-0010-0000-0400-00000B000000}" name="Date Submitted"/>
    <tableColumn id="12" xr3:uid="{00000000-0010-0000-0400-00000C000000}" name="Reviewer / Approver"/>
    <tableColumn id="13" xr3:uid="{00000000-0010-0000-0400-00000D000000}" name="Notes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CAPTrackerTable" displayName="CAPTrackerTable" ref="A5:P205">
  <tableColumns count="16">
    <tableColumn id="1" xr3:uid="{00000000-0010-0000-0500-000001000000}" name="CAP ID"/>
    <tableColumn id="2" xr3:uid="{00000000-0010-0000-0500-000002000000}" name="Supplier ID"/>
    <tableColumn id="3" xr3:uid="{00000000-0010-0000-0500-000003000000}" name="Supplier Name"/>
    <tableColumn id="4" xr3:uid="{00000000-0010-0000-0500-000004000000}" name="Trigger / Reference"/>
    <tableColumn id="5" xr3:uid="{00000000-0010-0000-0500-000005000000}" name="Finding Category"/>
    <tableColumn id="6" xr3:uid="{00000000-0010-0000-0500-000006000000}" name="Finding Description"/>
    <tableColumn id="7" xr3:uid="{00000000-0010-0000-0500-000007000000}" name="Severity"/>
    <tableColumn id="8" xr3:uid="{00000000-0010-0000-0500-000008000000}" name="Required Action"/>
    <tableColumn id="9" xr3:uid="{00000000-0010-0000-0500-000009000000}" name="Evidence Required"/>
    <tableColumn id="10" xr3:uid="{00000000-0010-0000-0500-00000A000000}" name="Supplier Owner"/>
    <tableColumn id="11" xr3:uid="{00000000-0010-0000-0500-00000B000000}" name="Internal Owner"/>
    <tableColumn id="12" xr3:uid="{00000000-0010-0000-0500-00000C000000}" name="Due Date"/>
    <tableColumn id="13" xr3:uid="{00000000-0010-0000-0500-00000D000000}" name="Status"/>
    <tableColumn id="14" xr3:uid="{00000000-0010-0000-0500-00000E000000}" name="Closure Date"/>
    <tableColumn id="15" xr3:uid="{00000000-0010-0000-0500-00000F000000}" name="Verification Method"/>
    <tableColumn id="16" xr3:uid="{00000000-0010-0000-0500-000010000000}" name="Management Decis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workbookViewId="0">
      <selection sqref="A1:H1"/>
    </sheetView>
  </sheetViews>
  <sheetFormatPr defaultRowHeight="13.8"/>
  <cols>
    <col min="1" max="1" width="36" customWidth="1"/>
    <col min="2" max="2" width="14" customWidth="1"/>
    <col min="4" max="4" width="18" customWidth="1"/>
    <col min="5" max="5" width="14" customWidth="1"/>
    <col min="7" max="7" width="22" customWidth="1"/>
    <col min="8" max="8" width="14" customWidth="1"/>
  </cols>
  <sheetData>
    <row r="1" spans="1:8" ht="24" customHeight="1">
      <c r="A1" s="12" t="s">
        <v>0</v>
      </c>
      <c r="B1" s="12"/>
      <c r="C1" s="12"/>
      <c r="D1" s="12"/>
      <c r="E1" s="12"/>
      <c r="F1" s="12"/>
      <c r="G1" s="12"/>
      <c r="H1" s="12"/>
    </row>
    <row r="3" spans="1:8">
      <c r="A3" s="13" t="s">
        <v>1</v>
      </c>
      <c r="B3" s="13"/>
      <c r="C3" s="13"/>
      <c r="D3" s="13"/>
      <c r="E3" s="13"/>
      <c r="F3" s="13"/>
      <c r="G3" s="13"/>
      <c r="H3" s="13"/>
    </row>
    <row r="4" spans="1:8">
      <c r="A4" s="13"/>
      <c r="B4" s="13"/>
      <c r="C4" s="13"/>
      <c r="D4" s="13"/>
      <c r="E4" s="13"/>
      <c r="F4" s="13"/>
      <c r="G4" s="13"/>
      <c r="H4" s="13"/>
    </row>
    <row r="6" spans="1:8" ht="24" customHeight="1">
      <c r="A6" s="6" t="s">
        <v>2</v>
      </c>
      <c r="B6" s="6" t="s">
        <v>3</v>
      </c>
      <c r="D6" s="6" t="s">
        <v>4</v>
      </c>
      <c r="E6" s="6" t="s">
        <v>5</v>
      </c>
      <c r="G6" s="6" t="s">
        <v>6</v>
      </c>
      <c r="H6" s="6" t="s">
        <v>7</v>
      </c>
    </row>
    <row r="7" spans="1:8">
      <c r="A7" s="9" t="s">
        <v>8</v>
      </c>
      <c r="B7" s="10">
        <f>COUNTA('Supplier Register'!$A$6:$A$205)</f>
        <v>0</v>
      </c>
      <c r="D7" s="9" t="s">
        <v>9</v>
      </c>
      <c r="E7" s="9">
        <f>COUNTIF('Supplier Register'!$M$6:$M$205,"Low")</f>
        <v>0</v>
      </c>
      <c r="G7" t="s">
        <v>10</v>
      </c>
      <c r="H7">
        <f>COUNTIF('Customer Requests'!$J$6:$J$205,"Open")</f>
        <v>0</v>
      </c>
    </row>
    <row r="8" spans="1:8">
      <c r="A8" s="9" t="s">
        <v>11</v>
      </c>
      <c r="B8" s="10">
        <f>COUNTIF('Supplier Register'!$M$6:$M$205,"High")+COUNTIF('Supplier Register'!$M$6:$M$205,"Critical")</f>
        <v>0</v>
      </c>
      <c r="D8" s="9" t="s">
        <v>12</v>
      </c>
      <c r="E8" s="9">
        <f>COUNTIF('Supplier Register'!$M$6:$M$205,"Medium")</f>
        <v>0</v>
      </c>
      <c r="G8" t="s">
        <v>13</v>
      </c>
      <c r="H8">
        <f>COUNTIF('Customer Requests'!$J$6:$J$205,"In progress")</f>
        <v>0</v>
      </c>
    </row>
    <row r="9" spans="1:8">
      <c r="A9" s="9" t="s">
        <v>14</v>
      </c>
      <c r="B9" s="10">
        <f>COUNTIF('Supplier Register'!$O$6:$O$205,"Under review")+COUNTIF('Supplier Register'!$O$6:$O$205,"Conditional approved")</f>
        <v>0</v>
      </c>
      <c r="D9" s="9" t="s">
        <v>15</v>
      </c>
      <c r="E9" s="9">
        <f>COUNTIF('Supplier Register'!$M$6:$M$205,"High")</f>
        <v>0</v>
      </c>
      <c r="G9" t="s">
        <v>16</v>
      </c>
      <c r="H9">
        <f>COUNTIF('Customer Requests'!$J$6:$J$205,"Submitted")</f>
        <v>0</v>
      </c>
    </row>
    <row r="10" spans="1:8">
      <c r="A10" s="9" t="s">
        <v>17</v>
      </c>
      <c r="B10" s="10">
        <f>COUNTIF('Customer Requests'!$J$6:$J$205,"Open")+COUNTIF('Customer Requests'!$J$6:$J$205,"In progress")+COUNTIF('Customer Requests'!$J$6:$J$205,"Needs clarification")</f>
        <v>0</v>
      </c>
      <c r="D10" s="9" t="s">
        <v>18</v>
      </c>
      <c r="E10" s="9">
        <f>COUNTIF('Supplier Register'!$M$6:$M$205,"Critical")</f>
        <v>0</v>
      </c>
      <c r="G10" t="s">
        <v>19</v>
      </c>
      <c r="H10">
        <f>COUNTIF('Customer Requests'!$J$6:$J$205,"Closed")</f>
        <v>0</v>
      </c>
    </row>
    <row r="11" spans="1:8">
      <c r="A11" s="9" t="s">
        <v>20</v>
      </c>
      <c r="B11" s="10">
        <f>COUNTIFS('CAP Tracker'!$M$6:$M$205,"&lt;&gt;Closed",'CAP Tracker'!$A$6:$A$205,"&lt;&gt;")</f>
        <v>0</v>
      </c>
      <c r="G11" t="s">
        <v>21</v>
      </c>
      <c r="H11">
        <f>COUNTIF('Customer Requests'!$J$6:$J$205,"Needs clarification")</f>
        <v>0</v>
      </c>
    </row>
    <row r="12" spans="1:8">
      <c r="A12" s="9" t="s">
        <v>22</v>
      </c>
      <c r="B12" s="10">
        <f>COUNTIF('Traceability Register'!$H$6:$H$205,"Yes")</f>
        <v>0</v>
      </c>
    </row>
    <row r="13" spans="1:8">
      <c r="A13" s="9" t="s">
        <v>23</v>
      </c>
      <c r="B13" s="10">
        <f>COUNTIFS('Evidence Checklist'!$B$6:$B$105,"?*",'Evidence Checklist'!$H$6:$H$105,"Pending")+COUNTIFS('Evidence Checklist'!$B$6:$B$105,"?*",'Evidence Checklist'!$H$6:$H$105,"Needs clarification")+COUNTIFS('Evidence Checklist'!$B$6:$B$105,"?*",'Evidence Checklist'!$H$6:$H$105,"Not available")+COUNTIFS('Evidence Checklist'!$B$6:$B$105,"?*",'Evidence Checklist'!$H$6:$H$105,"Expired")</f>
        <v>0</v>
      </c>
    </row>
    <row r="16" spans="1:8">
      <c r="A16" s="1" t="s">
        <v>24</v>
      </c>
      <c r="B16" s="1"/>
      <c r="C16" s="1"/>
      <c r="D16" s="1"/>
      <c r="E16" s="1"/>
      <c r="F16" s="1"/>
      <c r="G16" s="1"/>
      <c r="H16" s="1"/>
    </row>
    <row r="17" spans="1:8" ht="19.2" customHeight="1">
      <c r="A17" s="11" t="s">
        <v>25</v>
      </c>
      <c r="B17" s="14" t="s">
        <v>26</v>
      </c>
      <c r="C17" s="15"/>
      <c r="D17" s="15"/>
      <c r="E17" s="15"/>
      <c r="F17" s="15"/>
      <c r="G17" s="15"/>
      <c r="H17" s="15"/>
    </row>
    <row r="18" spans="1:8" ht="19.2" customHeight="1">
      <c r="A18" s="11" t="s">
        <v>27</v>
      </c>
      <c r="B18" s="14" t="s">
        <v>28</v>
      </c>
      <c r="C18" s="15"/>
      <c r="D18" s="15"/>
      <c r="E18" s="15"/>
      <c r="F18" s="15"/>
      <c r="G18" s="15"/>
      <c r="H18" s="15"/>
    </row>
    <row r="19" spans="1:8" ht="19.2" customHeight="1">
      <c r="A19" s="11" t="s">
        <v>29</v>
      </c>
      <c r="B19" s="14" t="s">
        <v>30</v>
      </c>
      <c r="C19" s="15"/>
      <c r="D19" s="15"/>
      <c r="E19" s="15"/>
      <c r="F19" s="15"/>
      <c r="G19" s="15"/>
      <c r="H19" s="15"/>
    </row>
    <row r="20" spans="1:8" ht="19.2" customHeight="1">
      <c r="A20" s="11" t="s">
        <v>31</v>
      </c>
      <c r="B20" s="14" t="s">
        <v>32</v>
      </c>
      <c r="C20" s="15"/>
      <c r="D20" s="15"/>
      <c r="E20" s="15"/>
      <c r="F20" s="15"/>
      <c r="G20" s="15"/>
      <c r="H20" s="15"/>
    </row>
    <row r="21" spans="1:8" ht="19.2" customHeight="1">
      <c r="A21" s="11" t="s">
        <v>33</v>
      </c>
      <c r="B21" s="14" t="s">
        <v>34</v>
      </c>
      <c r="C21" s="15"/>
      <c r="D21" s="15"/>
      <c r="E21" s="15"/>
      <c r="F21" s="15"/>
      <c r="G21" s="15"/>
      <c r="H21" s="15"/>
    </row>
  </sheetData>
  <mergeCells count="7">
    <mergeCell ref="B20:H20"/>
    <mergeCell ref="B21:H21"/>
    <mergeCell ref="A1:H1"/>
    <mergeCell ref="A3:H4"/>
    <mergeCell ref="B17:H17"/>
    <mergeCell ref="B18:H18"/>
    <mergeCell ref="B19:H19"/>
  </mergeCells>
  <conditionalFormatting sqref="B8:B13">
    <cfRule type="cellIs" dxfId="4" priority="1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workbookViewId="0">
      <selection sqref="A1:H1"/>
    </sheetView>
  </sheetViews>
  <sheetFormatPr defaultRowHeight="13.8"/>
  <cols>
    <col min="1" max="1" width="20" customWidth="1"/>
    <col min="2" max="2" width="80" customWidth="1"/>
    <col min="3" max="3" width="16.69921875" customWidth="1"/>
    <col min="4" max="4" width="46.296875" customWidth="1"/>
  </cols>
  <sheetData>
    <row r="1" spans="1:8" ht="24" customHeight="1">
      <c r="A1" s="12" t="s">
        <v>35</v>
      </c>
      <c r="B1" s="12"/>
      <c r="C1" s="12"/>
      <c r="D1" s="12"/>
      <c r="E1" s="12"/>
      <c r="F1" s="12"/>
      <c r="G1" s="12"/>
      <c r="H1" s="12"/>
    </row>
    <row r="3" spans="1:8">
      <c r="A3" s="13" t="s">
        <v>36</v>
      </c>
      <c r="B3" s="13"/>
      <c r="C3" s="13"/>
      <c r="D3" s="13"/>
      <c r="E3" s="13"/>
      <c r="F3" s="13"/>
      <c r="G3" s="13"/>
      <c r="H3" s="13"/>
    </row>
    <row r="4" spans="1:8">
      <c r="A4" s="13"/>
      <c r="B4" s="13"/>
      <c r="C4" s="13"/>
      <c r="D4" s="13"/>
      <c r="E4" s="13"/>
      <c r="F4" s="13"/>
      <c r="G4" s="13"/>
      <c r="H4" s="13"/>
    </row>
    <row r="5" spans="1:8">
      <c r="A5" s="13"/>
      <c r="B5" s="13"/>
      <c r="C5" s="13"/>
      <c r="D5" s="13"/>
      <c r="E5" s="13"/>
      <c r="F5" s="13"/>
      <c r="G5" s="13"/>
      <c r="H5" s="13"/>
    </row>
    <row r="7" spans="1:8">
      <c r="A7" s="1" t="s">
        <v>37</v>
      </c>
      <c r="B7" s="1"/>
      <c r="C7" s="1"/>
      <c r="D7" s="1"/>
      <c r="E7" s="1"/>
      <c r="F7" s="1"/>
      <c r="G7" s="1"/>
      <c r="H7" s="1"/>
    </row>
    <row r="8" spans="1:8" ht="24" customHeight="1">
      <c r="A8" s="6" t="s">
        <v>38</v>
      </c>
      <c r="B8" s="6" t="s">
        <v>39</v>
      </c>
      <c r="C8" s="6" t="s">
        <v>40</v>
      </c>
      <c r="D8" s="6" t="s">
        <v>41</v>
      </c>
    </row>
    <row r="9" spans="1:8" ht="26.4">
      <c r="A9" s="7" t="s">
        <v>25</v>
      </c>
      <c r="B9" s="7" t="s">
        <v>42</v>
      </c>
      <c r="C9" s="7" t="s">
        <v>43</v>
      </c>
      <c r="D9" s="7" t="s">
        <v>44</v>
      </c>
    </row>
    <row r="10" spans="1:8" ht="26.4">
      <c r="A10" s="7" t="s">
        <v>27</v>
      </c>
      <c r="B10" s="7" t="s">
        <v>45</v>
      </c>
      <c r="C10" s="7" t="s">
        <v>46</v>
      </c>
      <c r="D10" s="7" t="s">
        <v>47</v>
      </c>
    </row>
    <row r="11" spans="1:8">
      <c r="A11" s="7" t="s">
        <v>29</v>
      </c>
      <c r="B11" s="7" t="s">
        <v>48</v>
      </c>
      <c r="C11" s="7" t="s">
        <v>49</v>
      </c>
      <c r="D11" s="7" t="s">
        <v>50</v>
      </c>
    </row>
    <row r="12" spans="1:8">
      <c r="A12" s="7" t="s">
        <v>31</v>
      </c>
      <c r="B12" s="7" t="s">
        <v>51</v>
      </c>
      <c r="C12" s="7" t="s">
        <v>52</v>
      </c>
      <c r="D12" s="7" t="s">
        <v>53</v>
      </c>
    </row>
    <row r="13" spans="1:8">
      <c r="A13" s="7" t="s">
        <v>33</v>
      </c>
      <c r="B13" s="7" t="s">
        <v>54</v>
      </c>
      <c r="C13" s="7" t="s">
        <v>55</v>
      </c>
      <c r="D13" s="7" t="s">
        <v>56</v>
      </c>
    </row>
    <row r="14" spans="1:8">
      <c r="A14" s="7" t="s">
        <v>57</v>
      </c>
      <c r="B14" s="7" t="s">
        <v>58</v>
      </c>
      <c r="C14" s="7" t="s">
        <v>59</v>
      </c>
      <c r="D14" s="7" t="s">
        <v>60</v>
      </c>
    </row>
    <row r="15" spans="1:8">
      <c r="A15" s="7" t="s">
        <v>61</v>
      </c>
      <c r="B15" s="7" t="s">
        <v>62</v>
      </c>
      <c r="C15" s="7" t="s">
        <v>63</v>
      </c>
      <c r="D15" s="7" t="s">
        <v>64</v>
      </c>
    </row>
    <row r="17" spans="1:8">
      <c r="A17" s="1" t="s">
        <v>65</v>
      </c>
      <c r="B17" s="1"/>
      <c r="C17" s="1"/>
      <c r="D17" s="1"/>
      <c r="E17" s="1"/>
      <c r="F17" s="1"/>
      <c r="G17" s="1"/>
      <c r="H17" s="1"/>
    </row>
    <row r="18" spans="1:8" ht="26.4">
      <c r="A18" s="7" t="s">
        <v>66</v>
      </c>
      <c r="B18" s="7" t="s">
        <v>67</v>
      </c>
    </row>
    <row r="19" spans="1:8">
      <c r="A19" s="7" t="s">
        <v>4</v>
      </c>
      <c r="B19" s="7" t="s">
        <v>68</v>
      </c>
    </row>
    <row r="20" spans="1:8" ht="26.4">
      <c r="A20" s="7" t="s">
        <v>69</v>
      </c>
      <c r="B20" s="7" t="s">
        <v>70</v>
      </c>
    </row>
    <row r="21" spans="1:8" ht="26.4">
      <c r="A21" s="7" t="s">
        <v>71</v>
      </c>
      <c r="B21" s="7" t="s">
        <v>72</v>
      </c>
    </row>
    <row r="23" spans="1:8" ht="26.4">
      <c r="A23" s="7" t="s">
        <v>73</v>
      </c>
      <c r="B23" s="7" t="s">
        <v>74</v>
      </c>
    </row>
    <row r="24" spans="1:8" ht="26.4">
      <c r="A24" s="7" t="s">
        <v>75</v>
      </c>
      <c r="B24" s="7" t="s">
        <v>76</v>
      </c>
    </row>
    <row r="25" spans="1:8">
      <c r="A25" s="7" t="s">
        <v>77</v>
      </c>
      <c r="B25" s="7" t="s">
        <v>78</v>
      </c>
    </row>
  </sheetData>
  <mergeCells count="2">
    <mergeCell ref="A1:H1"/>
    <mergeCell ref="A3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0"/>
  <sheetViews>
    <sheetView workbookViewId="0">
      <selection sqref="A1:I1"/>
    </sheetView>
  </sheetViews>
  <sheetFormatPr defaultRowHeight="13.8"/>
  <cols>
    <col min="1" max="1" width="6" customWidth="1"/>
    <col min="2" max="2" width="24" customWidth="1"/>
    <col min="3" max="3" width="38" customWidth="1"/>
    <col min="4" max="4" width="55" customWidth="1"/>
    <col min="5" max="5" width="20" customWidth="1"/>
    <col min="6" max="6" width="35" customWidth="1"/>
    <col min="7" max="7" width="20" customWidth="1"/>
    <col min="8" max="8" width="18" customWidth="1"/>
    <col min="9" max="9" width="35" customWidth="1"/>
  </cols>
  <sheetData>
    <row r="1" spans="1:9" ht="24" customHeight="1">
      <c r="A1" s="12" t="s">
        <v>79</v>
      </c>
      <c r="B1" s="12"/>
      <c r="C1" s="12"/>
      <c r="D1" s="12"/>
      <c r="E1" s="12"/>
      <c r="F1" s="12"/>
      <c r="G1" s="12"/>
      <c r="H1" s="12"/>
      <c r="I1" s="12"/>
    </row>
    <row r="3" spans="1:9">
      <c r="A3" s="13" t="s">
        <v>80</v>
      </c>
      <c r="B3" s="13"/>
      <c r="C3" s="13"/>
      <c r="D3" s="13"/>
      <c r="E3" s="13"/>
      <c r="F3" s="13"/>
      <c r="G3" s="13"/>
      <c r="H3" s="13"/>
      <c r="I3" s="13"/>
    </row>
    <row r="4" spans="1:9">
      <c r="A4" s="13"/>
      <c r="B4" s="13"/>
      <c r="C4" s="13"/>
      <c r="D4" s="13"/>
      <c r="E4" s="13"/>
      <c r="F4" s="13"/>
      <c r="G4" s="13"/>
      <c r="H4" s="13"/>
      <c r="I4" s="13"/>
    </row>
    <row r="5" spans="1:9" ht="24" customHeight="1">
      <c r="A5" s="6" t="s">
        <v>81</v>
      </c>
      <c r="B5" s="6" t="s">
        <v>82</v>
      </c>
      <c r="C5" s="6" t="s">
        <v>83</v>
      </c>
      <c r="D5" s="6" t="s">
        <v>84</v>
      </c>
      <c r="E5" s="6" t="s">
        <v>85</v>
      </c>
      <c r="F5" s="6" t="s">
        <v>86</v>
      </c>
      <c r="G5" s="6" t="s">
        <v>87</v>
      </c>
      <c r="H5" s="6" t="s">
        <v>88</v>
      </c>
      <c r="I5" s="6" t="s">
        <v>89</v>
      </c>
    </row>
    <row r="6" spans="1:9">
      <c r="A6" s="7">
        <v>1</v>
      </c>
      <c r="B6" s="7" t="s">
        <v>90</v>
      </c>
      <c r="C6" s="7" t="s">
        <v>91</v>
      </c>
      <c r="D6" s="7" t="s">
        <v>92</v>
      </c>
      <c r="E6" s="7" t="s">
        <v>93</v>
      </c>
      <c r="F6" s="7"/>
      <c r="G6" s="7"/>
      <c r="H6" s="7"/>
      <c r="I6" s="7"/>
    </row>
    <row r="7" spans="1:9">
      <c r="A7" s="7">
        <v>2</v>
      </c>
      <c r="B7" s="7" t="s">
        <v>90</v>
      </c>
      <c r="C7" s="7" t="s">
        <v>94</v>
      </c>
      <c r="D7" s="7" t="s">
        <v>95</v>
      </c>
      <c r="E7" s="7" t="s">
        <v>93</v>
      </c>
      <c r="F7" s="7"/>
      <c r="G7" s="7"/>
      <c r="H7" s="7"/>
      <c r="I7" s="7"/>
    </row>
    <row r="8" spans="1:9">
      <c r="A8" s="7">
        <v>3</v>
      </c>
      <c r="B8" s="7" t="s">
        <v>90</v>
      </c>
      <c r="C8" s="7" t="s">
        <v>96</v>
      </c>
      <c r="D8" s="7" t="s">
        <v>97</v>
      </c>
      <c r="E8" s="7" t="s">
        <v>93</v>
      </c>
      <c r="F8" s="7"/>
      <c r="G8" s="7"/>
      <c r="H8" s="7"/>
      <c r="I8" s="7"/>
    </row>
    <row r="9" spans="1:9">
      <c r="A9" s="7">
        <v>4</v>
      </c>
      <c r="B9" s="7" t="s">
        <v>90</v>
      </c>
      <c r="C9" s="7" t="s">
        <v>98</v>
      </c>
      <c r="D9" s="7" t="s">
        <v>99</v>
      </c>
      <c r="E9" s="7" t="s">
        <v>100</v>
      </c>
      <c r="F9" s="7"/>
      <c r="G9" s="7"/>
      <c r="H9" s="7"/>
      <c r="I9" s="7"/>
    </row>
    <row r="10" spans="1:9" ht="26.4">
      <c r="A10" s="7">
        <v>5</v>
      </c>
      <c r="B10" s="7" t="s">
        <v>90</v>
      </c>
      <c r="C10" s="7" t="s">
        <v>101</v>
      </c>
      <c r="D10" s="7" t="s">
        <v>102</v>
      </c>
      <c r="E10" s="7" t="s">
        <v>93</v>
      </c>
      <c r="F10" s="7"/>
      <c r="G10" s="7"/>
      <c r="H10" s="7"/>
      <c r="I10" s="7"/>
    </row>
    <row r="11" spans="1:9" ht="26.4">
      <c r="A11" s="7">
        <v>6</v>
      </c>
      <c r="B11" s="7" t="s">
        <v>90</v>
      </c>
      <c r="C11" s="7" t="s">
        <v>103</v>
      </c>
      <c r="D11" s="7" t="s">
        <v>104</v>
      </c>
      <c r="E11" s="7" t="s">
        <v>105</v>
      </c>
      <c r="F11" s="7"/>
      <c r="G11" s="7"/>
      <c r="H11" s="7"/>
      <c r="I11" s="7"/>
    </row>
    <row r="12" spans="1:9" ht="26.4">
      <c r="A12" s="7">
        <v>7</v>
      </c>
      <c r="B12" s="7" t="s">
        <v>90</v>
      </c>
      <c r="C12" s="7" t="s">
        <v>106</v>
      </c>
      <c r="D12" s="7" t="s">
        <v>107</v>
      </c>
      <c r="E12" s="7" t="s">
        <v>108</v>
      </c>
      <c r="F12" s="7"/>
      <c r="G12" s="7"/>
      <c r="H12" s="7"/>
      <c r="I12" s="7"/>
    </row>
    <row r="13" spans="1:9" ht="26.4">
      <c r="A13" s="7">
        <v>8</v>
      </c>
      <c r="B13" s="7" t="s">
        <v>109</v>
      </c>
      <c r="C13" s="7" t="s">
        <v>110</v>
      </c>
      <c r="D13" s="7" t="s">
        <v>111</v>
      </c>
      <c r="E13" s="7" t="s">
        <v>93</v>
      </c>
      <c r="F13" s="7"/>
      <c r="G13" s="7"/>
      <c r="H13" s="7"/>
      <c r="I13" s="7"/>
    </row>
    <row r="14" spans="1:9" ht="26.4">
      <c r="A14" s="7">
        <v>9</v>
      </c>
      <c r="B14" s="7" t="s">
        <v>109</v>
      </c>
      <c r="C14" s="7" t="s">
        <v>112</v>
      </c>
      <c r="D14" s="7" t="s">
        <v>113</v>
      </c>
      <c r="E14" s="7" t="s">
        <v>114</v>
      </c>
      <c r="F14" s="7"/>
      <c r="G14" s="7"/>
      <c r="H14" s="7"/>
      <c r="I14" s="7"/>
    </row>
    <row r="15" spans="1:9" ht="26.4">
      <c r="A15" s="7">
        <v>10</v>
      </c>
      <c r="B15" s="7" t="s">
        <v>109</v>
      </c>
      <c r="C15" s="7" t="s">
        <v>115</v>
      </c>
      <c r="D15" s="7" t="s">
        <v>116</v>
      </c>
      <c r="E15" s="7" t="s">
        <v>117</v>
      </c>
      <c r="F15" s="7"/>
      <c r="G15" s="7"/>
      <c r="H15" s="7"/>
      <c r="I15" s="7"/>
    </row>
    <row r="16" spans="1:9" ht="26.4">
      <c r="A16" s="7">
        <v>11</v>
      </c>
      <c r="B16" s="7" t="s">
        <v>109</v>
      </c>
      <c r="C16" s="7" t="s">
        <v>118</v>
      </c>
      <c r="D16" s="7" t="s">
        <v>119</v>
      </c>
      <c r="E16" s="7" t="s">
        <v>117</v>
      </c>
      <c r="F16" s="7"/>
      <c r="G16" s="7"/>
      <c r="H16" s="7"/>
      <c r="I16" s="7"/>
    </row>
    <row r="17" spans="1:9">
      <c r="A17" s="7">
        <v>12</v>
      </c>
      <c r="B17" s="7" t="s">
        <v>109</v>
      </c>
      <c r="C17" s="7" t="s">
        <v>120</v>
      </c>
      <c r="D17" s="7" t="s">
        <v>121</v>
      </c>
      <c r="E17" s="7" t="s">
        <v>122</v>
      </c>
      <c r="F17" s="7"/>
      <c r="G17" s="7"/>
      <c r="H17" s="7"/>
      <c r="I17" s="7"/>
    </row>
    <row r="18" spans="1:9" ht="26.4">
      <c r="A18" s="7">
        <v>13</v>
      </c>
      <c r="B18" s="7" t="s">
        <v>123</v>
      </c>
      <c r="C18" s="7" t="s">
        <v>124</v>
      </c>
      <c r="D18" s="7" t="s">
        <v>125</v>
      </c>
      <c r="E18" s="7" t="s">
        <v>100</v>
      </c>
      <c r="F18" s="7"/>
      <c r="G18" s="7"/>
      <c r="H18" s="7"/>
      <c r="I18" s="7"/>
    </row>
    <row r="19" spans="1:9" ht="26.4">
      <c r="A19" s="7">
        <v>14</v>
      </c>
      <c r="B19" s="7" t="s">
        <v>123</v>
      </c>
      <c r="C19" s="7" t="s">
        <v>126</v>
      </c>
      <c r="D19" s="7" t="s">
        <v>127</v>
      </c>
      <c r="E19" s="7" t="s">
        <v>128</v>
      </c>
      <c r="F19" s="7"/>
      <c r="G19" s="7"/>
      <c r="H19" s="7"/>
      <c r="I19" s="7"/>
    </row>
    <row r="20" spans="1:9" ht="26.4">
      <c r="A20" s="7">
        <v>15</v>
      </c>
      <c r="B20" s="7" t="s">
        <v>123</v>
      </c>
      <c r="C20" s="7" t="s">
        <v>129</v>
      </c>
      <c r="D20" s="7" t="s">
        <v>130</v>
      </c>
      <c r="E20" s="7" t="s">
        <v>100</v>
      </c>
      <c r="F20" s="7"/>
      <c r="G20" s="7"/>
      <c r="H20" s="7"/>
      <c r="I20" s="7"/>
    </row>
    <row r="21" spans="1:9" ht="26.4">
      <c r="A21" s="7">
        <v>16</v>
      </c>
      <c r="B21" s="7" t="s">
        <v>123</v>
      </c>
      <c r="C21" s="7" t="s">
        <v>131</v>
      </c>
      <c r="D21" s="7" t="s">
        <v>132</v>
      </c>
      <c r="E21" s="7" t="s">
        <v>133</v>
      </c>
      <c r="F21" s="7"/>
      <c r="G21" s="7"/>
      <c r="H21" s="7"/>
      <c r="I21" s="7"/>
    </row>
    <row r="22" spans="1:9" ht="26.4">
      <c r="A22" s="7">
        <v>17</v>
      </c>
      <c r="B22" s="7" t="s">
        <v>123</v>
      </c>
      <c r="C22" s="7" t="s">
        <v>134</v>
      </c>
      <c r="D22" s="7" t="s">
        <v>135</v>
      </c>
      <c r="E22" s="7" t="s">
        <v>100</v>
      </c>
      <c r="F22" s="7"/>
      <c r="G22" s="7"/>
      <c r="H22" s="7"/>
      <c r="I22" s="7"/>
    </row>
    <row r="23" spans="1:9">
      <c r="A23" s="7">
        <v>18</v>
      </c>
      <c r="B23" s="7" t="s">
        <v>136</v>
      </c>
      <c r="C23" s="7" t="s">
        <v>137</v>
      </c>
      <c r="D23" s="7" t="s">
        <v>138</v>
      </c>
      <c r="E23" s="7" t="s">
        <v>128</v>
      </c>
      <c r="F23" s="7"/>
      <c r="G23" s="7"/>
      <c r="H23" s="7"/>
      <c r="I23" s="7"/>
    </row>
    <row r="24" spans="1:9" ht="26.4">
      <c r="A24" s="7">
        <v>19</v>
      </c>
      <c r="B24" s="7" t="s">
        <v>136</v>
      </c>
      <c r="C24" s="7" t="s">
        <v>139</v>
      </c>
      <c r="D24" s="7" t="s">
        <v>140</v>
      </c>
      <c r="E24" s="7" t="s">
        <v>128</v>
      </c>
      <c r="F24" s="7"/>
      <c r="G24" s="7"/>
      <c r="H24" s="7"/>
      <c r="I24" s="7"/>
    </row>
    <row r="25" spans="1:9" ht="26.4">
      <c r="A25" s="7">
        <v>20</v>
      </c>
      <c r="B25" s="7" t="s">
        <v>136</v>
      </c>
      <c r="C25" s="7" t="s">
        <v>141</v>
      </c>
      <c r="D25" s="7" t="s">
        <v>142</v>
      </c>
      <c r="E25" s="7" t="s">
        <v>143</v>
      </c>
      <c r="F25" s="7"/>
      <c r="G25" s="7"/>
      <c r="H25" s="7"/>
      <c r="I25" s="7"/>
    </row>
    <row r="26" spans="1:9" ht="26.4">
      <c r="A26" s="7">
        <v>21</v>
      </c>
      <c r="B26" s="7" t="s">
        <v>136</v>
      </c>
      <c r="C26" s="7" t="s">
        <v>144</v>
      </c>
      <c r="D26" s="7" t="s">
        <v>145</v>
      </c>
      <c r="E26" s="7" t="s">
        <v>117</v>
      </c>
      <c r="F26" s="7"/>
      <c r="G26" s="7"/>
      <c r="H26" s="7"/>
      <c r="I26" s="7"/>
    </row>
    <row r="27" spans="1:9" ht="26.4">
      <c r="A27" s="7">
        <v>22</v>
      </c>
      <c r="B27" s="7" t="s">
        <v>136</v>
      </c>
      <c r="C27" s="7" t="s">
        <v>146</v>
      </c>
      <c r="D27" s="7" t="s">
        <v>147</v>
      </c>
      <c r="E27" s="7" t="s">
        <v>117</v>
      </c>
      <c r="F27" s="7"/>
      <c r="G27" s="7"/>
      <c r="H27" s="7"/>
      <c r="I27" s="7"/>
    </row>
    <row r="28" spans="1:9" ht="26.4">
      <c r="A28" s="7">
        <v>23</v>
      </c>
      <c r="B28" s="7" t="s">
        <v>136</v>
      </c>
      <c r="C28" s="7" t="s">
        <v>148</v>
      </c>
      <c r="D28" s="7" t="s">
        <v>149</v>
      </c>
      <c r="E28" s="7" t="s">
        <v>150</v>
      </c>
      <c r="F28" s="7"/>
      <c r="G28" s="7"/>
      <c r="H28" s="7"/>
      <c r="I28" s="7"/>
    </row>
    <row r="29" spans="1:9" ht="26.4">
      <c r="A29" s="7">
        <v>24</v>
      </c>
      <c r="B29" s="7" t="s">
        <v>151</v>
      </c>
      <c r="C29" s="7" t="s">
        <v>152</v>
      </c>
      <c r="D29" s="7" t="s">
        <v>153</v>
      </c>
      <c r="E29" s="7" t="s">
        <v>154</v>
      </c>
      <c r="F29" s="7"/>
      <c r="G29" s="7"/>
      <c r="H29" s="7"/>
      <c r="I29" s="7"/>
    </row>
    <row r="30" spans="1:9" ht="39.6">
      <c r="A30" s="7">
        <v>25</v>
      </c>
      <c r="B30" s="7" t="s">
        <v>151</v>
      </c>
      <c r="C30" s="7" t="s">
        <v>155</v>
      </c>
      <c r="D30" s="7" t="s">
        <v>156</v>
      </c>
      <c r="E30" s="7" t="s">
        <v>154</v>
      </c>
      <c r="F30" s="7"/>
      <c r="G30" s="7"/>
      <c r="H30" s="7"/>
      <c r="I30" s="7"/>
    </row>
    <row r="31" spans="1:9" ht="26.4">
      <c r="A31" s="7">
        <v>26</v>
      </c>
      <c r="B31" s="7" t="s">
        <v>151</v>
      </c>
      <c r="C31" s="7" t="s">
        <v>157</v>
      </c>
      <c r="D31" s="7" t="s">
        <v>158</v>
      </c>
      <c r="E31" s="7" t="s">
        <v>143</v>
      </c>
      <c r="F31" s="7"/>
      <c r="G31" s="7"/>
      <c r="H31" s="7"/>
      <c r="I31" s="7"/>
    </row>
    <row r="32" spans="1:9" ht="26.4">
      <c r="A32" s="7">
        <v>27</v>
      </c>
      <c r="B32" s="7" t="s">
        <v>151</v>
      </c>
      <c r="C32" s="7" t="s">
        <v>159</v>
      </c>
      <c r="D32" s="7" t="s">
        <v>160</v>
      </c>
      <c r="E32" s="7" t="s">
        <v>117</v>
      </c>
      <c r="F32" s="7"/>
      <c r="G32" s="7"/>
      <c r="H32" s="7"/>
      <c r="I32" s="7"/>
    </row>
    <row r="33" spans="1:9" ht="26.4">
      <c r="A33" s="7">
        <v>28</v>
      </c>
      <c r="B33" s="7" t="s">
        <v>151</v>
      </c>
      <c r="C33" s="7" t="s">
        <v>161</v>
      </c>
      <c r="D33" s="7" t="s">
        <v>162</v>
      </c>
      <c r="E33" s="7" t="s">
        <v>117</v>
      </c>
      <c r="F33" s="7"/>
      <c r="G33" s="7"/>
      <c r="H33" s="7"/>
      <c r="I33" s="7"/>
    </row>
    <row r="34" spans="1:9" ht="26.4">
      <c r="A34" s="7">
        <v>29</v>
      </c>
      <c r="B34" s="7" t="s">
        <v>151</v>
      </c>
      <c r="C34" s="7" t="s">
        <v>163</v>
      </c>
      <c r="D34" s="7" t="s">
        <v>164</v>
      </c>
      <c r="E34" s="7" t="s">
        <v>117</v>
      </c>
      <c r="F34" s="7"/>
      <c r="G34" s="7"/>
      <c r="H34" s="7"/>
      <c r="I34" s="7"/>
    </row>
    <row r="35" spans="1:9">
      <c r="A35" s="7">
        <v>30</v>
      </c>
      <c r="B35" s="7" t="s">
        <v>165</v>
      </c>
      <c r="C35" s="7" t="s">
        <v>166</v>
      </c>
      <c r="D35" s="7" t="s">
        <v>167</v>
      </c>
      <c r="E35" s="7" t="s">
        <v>168</v>
      </c>
      <c r="F35" s="7"/>
      <c r="G35" s="7"/>
      <c r="H35" s="7"/>
      <c r="I35" s="7"/>
    </row>
    <row r="36" spans="1:9" ht="26.4">
      <c r="A36" s="7">
        <v>31</v>
      </c>
      <c r="B36" s="7" t="s">
        <v>165</v>
      </c>
      <c r="C36" s="7" t="s">
        <v>169</v>
      </c>
      <c r="D36" s="7" t="s">
        <v>170</v>
      </c>
      <c r="E36" s="7" t="s">
        <v>168</v>
      </c>
      <c r="F36" s="7"/>
      <c r="G36" s="7"/>
      <c r="H36" s="7"/>
      <c r="I36" s="7"/>
    </row>
    <row r="37" spans="1:9" ht="26.4">
      <c r="A37" s="7">
        <v>32</v>
      </c>
      <c r="B37" s="7" t="s">
        <v>165</v>
      </c>
      <c r="C37" s="7" t="s">
        <v>171</v>
      </c>
      <c r="D37" s="7" t="s">
        <v>172</v>
      </c>
      <c r="E37" s="7" t="s">
        <v>173</v>
      </c>
      <c r="F37" s="7"/>
      <c r="G37" s="7"/>
      <c r="H37" s="7"/>
      <c r="I37" s="7"/>
    </row>
    <row r="38" spans="1:9" ht="26.4">
      <c r="A38" s="7">
        <v>33</v>
      </c>
      <c r="B38" s="7" t="s">
        <v>165</v>
      </c>
      <c r="C38" s="7" t="s">
        <v>174</v>
      </c>
      <c r="D38" s="7" t="s">
        <v>175</v>
      </c>
      <c r="E38" s="7" t="s">
        <v>173</v>
      </c>
      <c r="F38" s="7"/>
      <c r="G38" s="7"/>
      <c r="H38" s="7"/>
      <c r="I38" s="7"/>
    </row>
    <row r="39" spans="1:9" ht="26.4">
      <c r="A39" s="7">
        <v>34</v>
      </c>
      <c r="B39" s="7" t="s">
        <v>165</v>
      </c>
      <c r="C39" s="7" t="s">
        <v>176</v>
      </c>
      <c r="D39" s="7" t="s">
        <v>177</v>
      </c>
      <c r="E39" s="7" t="s">
        <v>178</v>
      </c>
      <c r="F39" s="7"/>
      <c r="G39" s="7"/>
      <c r="H39" s="7"/>
      <c r="I39" s="7"/>
    </row>
    <row r="40" spans="1:9" ht="26.4">
      <c r="A40" s="7">
        <v>35</v>
      </c>
      <c r="B40" s="7" t="s">
        <v>165</v>
      </c>
      <c r="C40" s="7" t="s">
        <v>179</v>
      </c>
      <c r="D40" s="7" t="s">
        <v>180</v>
      </c>
      <c r="E40" s="7" t="s">
        <v>178</v>
      </c>
      <c r="F40" s="7"/>
      <c r="G40" s="7"/>
      <c r="H40" s="7"/>
      <c r="I40" s="7"/>
    </row>
    <row r="41" spans="1:9" ht="26.4">
      <c r="A41" s="7">
        <v>36</v>
      </c>
      <c r="B41" s="7" t="s">
        <v>181</v>
      </c>
      <c r="C41" s="7" t="s">
        <v>182</v>
      </c>
      <c r="D41" s="7" t="s">
        <v>183</v>
      </c>
      <c r="E41" s="7" t="s">
        <v>184</v>
      </c>
      <c r="F41" s="7"/>
      <c r="G41" s="7"/>
      <c r="H41" s="7"/>
      <c r="I41" s="7"/>
    </row>
    <row r="42" spans="1:9">
      <c r="A42" s="7">
        <v>37</v>
      </c>
      <c r="B42" s="7" t="s">
        <v>181</v>
      </c>
      <c r="C42" s="7" t="s">
        <v>185</v>
      </c>
      <c r="D42" s="7" t="s">
        <v>186</v>
      </c>
      <c r="E42" s="7" t="s">
        <v>184</v>
      </c>
      <c r="F42" s="7"/>
      <c r="G42" s="7"/>
      <c r="H42" s="7"/>
      <c r="I42" s="7"/>
    </row>
    <row r="43" spans="1:9" ht="26.4">
      <c r="A43" s="7">
        <v>38</v>
      </c>
      <c r="B43" s="7" t="s">
        <v>181</v>
      </c>
      <c r="C43" s="7" t="s">
        <v>187</v>
      </c>
      <c r="D43" s="7" t="s">
        <v>188</v>
      </c>
      <c r="E43" s="7" t="s">
        <v>184</v>
      </c>
      <c r="F43" s="7"/>
      <c r="G43" s="7"/>
      <c r="H43" s="7"/>
      <c r="I43" s="7"/>
    </row>
    <row r="44" spans="1:9" ht="26.4">
      <c r="A44" s="7">
        <v>39</v>
      </c>
      <c r="B44" s="7" t="s">
        <v>181</v>
      </c>
      <c r="C44" s="7" t="s">
        <v>189</v>
      </c>
      <c r="D44" s="7" t="s">
        <v>190</v>
      </c>
      <c r="E44" s="7" t="s">
        <v>184</v>
      </c>
      <c r="F44" s="7"/>
      <c r="G44" s="7"/>
      <c r="H44" s="7"/>
      <c r="I44" s="7"/>
    </row>
    <row r="45" spans="1:9" ht="26.4">
      <c r="A45" s="7">
        <v>40</v>
      </c>
      <c r="B45" s="7" t="s">
        <v>181</v>
      </c>
      <c r="C45" s="7" t="s">
        <v>191</v>
      </c>
      <c r="D45" s="7" t="s">
        <v>192</v>
      </c>
      <c r="E45" s="7" t="s">
        <v>184</v>
      </c>
      <c r="F45" s="7"/>
      <c r="G45" s="7"/>
      <c r="H45" s="7"/>
      <c r="I45" s="7"/>
    </row>
    <row r="46" spans="1:9" ht="26.4">
      <c r="A46" s="7">
        <v>41</v>
      </c>
      <c r="B46" s="7" t="s">
        <v>193</v>
      </c>
      <c r="C46" s="7" t="s">
        <v>194</v>
      </c>
      <c r="D46" s="7" t="s">
        <v>195</v>
      </c>
      <c r="E46" s="7" t="s">
        <v>196</v>
      </c>
      <c r="F46" s="7"/>
      <c r="G46" s="7"/>
      <c r="H46" s="7"/>
      <c r="I46" s="7"/>
    </row>
    <row r="47" spans="1:9" ht="26.4">
      <c r="A47" s="7">
        <v>42</v>
      </c>
      <c r="B47" s="7" t="s">
        <v>193</v>
      </c>
      <c r="C47" s="7" t="s">
        <v>197</v>
      </c>
      <c r="D47" s="7" t="s">
        <v>198</v>
      </c>
      <c r="E47" s="7" t="s">
        <v>196</v>
      </c>
      <c r="F47" s="7"/>
      <c r="G47" s="7"/>
      <c r="H47" s="7"/>
      <c r="I47" s="7"/>
    </row>
    <row r="48" spans="1:9" ht="26.4">
      <c r="A48" s="7">
        <v>43</v>
      </c>
      <c r="B48" s="7" t="s">
        <v>193</v>
      </c>
      <c r="C48" s="7" t="s">
        <v>199</v>
      </c>
      <c r="D48" s="7" t="s">
        <v>200</v>
      </c>
      <c r="E48" s="7" t="s">
        <v>196</v>
      </c>
      <c r="F48" s="7"/>
      <c r="G48" s="7"/>
      <c r="H48" s="7"/>
      <c r="I48" s="7"/>
    </row>
    <row r="49" spans="1:9" ht="26.4">
      <c r="A49" s="7">
        <v>44</v>
      </c>
      <c r="B49" s="7" t="s">
        <v>193</v>
      </c>
      <c r="C49" s="7" t="s">
        <v>201</v>
      </c>
      <c r="D49" s="7" t="s">
        <v>202</v>
      </c>
      <c r="E49" s="7" t="s">
        <v>184</v>
      </c>
      <c r="F49" s="7"/>
      <c r="G49" s="7"/>
      <c r="H49" s="7"/>
      <c r="I49" s="7"/>
    </row>
    <row r="50" spans="1:9" ht="26.4">
      <c r="A50" s="7">
        <v>45</v>
      </c>
      <c r="B50" s="7" t="s">
        <v>193</v>
      </c>
      <c r="C50" s="7" t="s">
        <v>203</v>
      </c>
      <c r="D50" s="7" t="s">
        <v>204</v>
      </c>
      <c r="E50" s="7" t="s">
        <v>184</v>
      </c>
      <c r="F50" s="7"/>
      <c r="G50" s="7"/>
      <c r="H50" s="7"/>
      <c r="I50" s="7"/>
    </row>
    <row r="51" spans="1:9" ht="26.4">
      <c r="A51" s="7">
        <v>46</v>
      </c>
      <c r="B51" s="7" t="s">
        <v>193</v>
      </c>
      <c r="C51" s="7" t="s">
        <v>205</v>
      </c>
      <c r="D51" s="7" t="s">
        <v>206</v>
      </c>
      <c r="E51" s="7" t="s">
        <v>184</v>
      </c>
      <c r="F51" s="7"/>
      <c r="G51" s="7"/>
      <c r="H51" s="7"/>
      <c r="I51" s="7"/>
    </row>
    <row r="52" spans="1:9">
      <c r="A52" s="7">
        <v>47</v>
      </c>
      <c r="B52" s="7" t="s">
        <v>207</v>
      </c>
      <c r="C52" s="7" t="s">
        <v>208</v>
      </c>
      <c r="D52" s="7" t="s">
        <v>209</v>
      </c>
      <c r="E52" s="7" t="s">
        <v>184</v>
      </c>
      <c r="F52" s="7"/>
      <c r="G52" s="7"/>
      <c r="H52" s="7"/>
      <c r="I52" s="7"/>
    </row>
    <row r="53" spans="1:9">
      <c r="A53" s="7">
        <v>48</v>
      </c>
      <c r="B53" s="7" t="s">
        <v>207</v>
      </c>
      <c r="C53" s="7" t="s">
        <v>210</v>
      </c>
      <c r="D53" s="7" t="s">
        <v>211</v>
      </c>
      <c r="E53" s="7" t="s">
        <v>184</v>
      </c>
      <c r="F53" s="7"/>
      <c r="G53" s="7"/>
      <c r="H53" s="7"/>
      <c r="I53" s="7"/>
    </row>
    <row r="54" spans="1:9" ht="26.4">
      <c r="A54" s="7">
        <v>49</v>
      </c>
      <c r="B54" s="7" t="s">
        <v>207</v>
      </c>
      <c r="C54" s="7" t="s">
        <v>212</v>
      </c>
      <c r="D54" s="7" t="s">
        <v>213</v>
      </c>
      <c r="E54" s="7" t="s">
        <v>214</v>
      </c>
      <c r="F54" s="7"/>
      <c r="G54" s="7"/>
      <c r="H54" s="7"/>
      <c r="I54" s="7"/>
    </row>
    <row r="55" spans="1:9" ht="26.4">
      <c r="A55" s="7">
        <v>50</v>
      </c>
      <c r="B55" s="7" t="s">
        <v>207</v>
      </c>
      <c r="C55" s="7" t="s">
        <v>215</v>
      </c>
      <c r="D55" s="7" t="s">
        <v>216</v>
      </c>
      <c r="E55" s="7" t="s">
        <v>217</v>
      </c>
      <c r="F55" s="7"/>
      <c r="G55" s="7"/>
      <c r="H55" s="7"/>
      <c r="I55" s="7"/>
    </row>
    <row r="56" spans="1:9">
      <c r="A56" s="7">
        <v>51</v>
      </c>
      <c r="B56" s="7" t="s">
        <v>218</v>
      </c>
      <c r="C56" s="7" t="s">
        <v>219</v>
      </c>
      <c r="D56" s="7" t="s">
        <v>220</v>
      </c>
      <c r="E56" s="7" t="s">
        <v>221</v>
      </c>
      <c r="F56" s="7"/>
      <c r="G56" s="7"/>
      <c r="H56" s="7"/>
      <c r="I56" s="7"/>
    </row>
    <row r="57" spans="1:9" ht="26.4">
      <c r="A57" s="7">
        <v>52</v>
      </c>
      <c r="B57" s="7" t="s">
        <v>218</v>
      </c>
      <c r="C57" s="7" t="s">
        <v>222</v>
      </c>
      <c r="D57" s="7" t="s">
        <v>223</v>
      </c>
      <c r="E57" s="7" t="s">
        <v>224</v>
      </c>
      <c r="F57" s="7"/>
      <c r="G57" s="7"/>
      <c r="H57" s="7"/>
      <c r="I57" s="7"/>
    </row>
    <row r="58" spans="1:9" ht="26.4">
      <c r="A58" s="7">
        <v>53</v>
      </c>
      <c r="B58" s="7" t="s">
        <v>218</v>
      </c>
      <c r="C58" s="7" t="s">
        <v>225</v>
      </c>
      <c r="D58" s="7" t="s">
        <v>226</v>
      </c>
      <c r="E58" s="7" t="s">
        <v>224</v>
      </c>
      <c r="F58" s="7"/>
      <c r="G58" s="7"/>
      <c r="H58" s="7"/>
      <c r="I58" s="7"/>
    </row>
    <row r="59" spans="1:9" ht="26.4">
      <c r="A59" s="7">
        <v>54</v>
      </c>
      <c r="B59" s="7" t="s">
        <v>227</v>
      </c>
      <c r="C59" s="7" t="s">
        <v>228</v>
      </c>
      <c r="D59" s="7" t="s">
        <v>229</v>
      </c>
      <c r="E59" s="7" t="s">
        <v>230</v>
      </c>
      <c r="F59" s="7"/>
      <c r="G59" s="7"/>
      <c r="H59" s="7"/>
      <c r="I59" s="7"/>
    </row>
    <row r="60" spans="1:9">
      <c r="A60" s="7">
        <v>55</v>
      </c>
      <c r="B60" s="7" t="s">
        <v>227</v>
      </c>
      <c r="C60" s="7" t="s">
        <v>231</v>
      </c>
      <c r="D60" s="7" t="s">
        <v>232</v>
      </c>
      <c r="E60" s="7" t="s">
        <v>230</v>
      </c>
      <c r="F60" s="7"/>
      <c r="G60" s="7"/>
      <c r="H60" s="7"/>
      <c r="I60" s="7"/>
    </row>
  </sheetData>
  <mergeCells count="2">
    <mergeCell ref="A1:I1"/>
    <mergeCell ref="A3:I4"/>
  </mergeCell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xr:uid="{00000000-0002-0000-0200-000000000000}">
          <x14:formula1>
            <xm:f>Lists!$B$4:$B$9</xm:f>
          </x14:formula1>
          <xm:sqref>G6:G60</xm:sqref>
        </x14:dataValidation>
        <x14:dataValidation type="list" xr:uid="{00000000-0002-0000-0200-000001000000}">
          <x14:formula1>
            <xm:f>Lists!$C$4:$C$7</xm:f>
          </x14:formula1>
          <xm:sqref>H6:H60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05"/>
  <sheetViews>
    <sheetView workbookViewId="0">
      <selection sqref="A1:W1"/>
    </sheetView>
  </sheetViews>
  <sheetFormatPr defaultRowHeight="13.8"/>
  <cols>
    <col min="1" max="1" width="14" customWidth="1"/>
    <col min="2" max="2" width="28" customWidth="1"/>
    <col min="3" max="4" width="24" customWidth="1"/>
    <col min="5" max="5" width="22" customWidth="1"/>
    <col min="6" max="6" width="12" customWidth="1"/>
    <col min="7" max="7" width="14" customWidth="1"/>
    <col min="8" max="8" width="15" customWidth="1"/>
    <col min="9" max="9" width="18" customWidth="1"/>
    <col min="10" max="10" width="15" customWidth="1"/>
    <col min="11" max="11" width="18" customWidth="1"/>
    <col min="12" max="13" width="12" customWidth="1"/>
    <col min="14" max="14" width="28" customWidth="1"/>
    <col min="15" max="15" width="18" customWidth="1"/>
    <col min="16" max="18" width="16" customWidth="1"/>
    <col min="19" max="19" width="36" customWidth="1"/>
    <col min="20" max="20" width="18" customWidth="1"/>
    <col min="21" max="21" width="24" customWidth="1"/>
    <col min="22" max="22" width="28" customWidth="1"/>
    <col min="23" max="23" width="32" customWidth="1"/>
  </cols>
  <sheetData>
    <row r="1" spans="1:23" ht="24" customHeight="1">
      <c r="A1" s="12" t="s">
        <v>233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</row>
    <row r="3" spans="1:23">
      <c r="A3" s="13" t="s">
        <v>234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24" customHeight="1">
      <c r="A5" s="6" t="s">
        <v>235</v>
      </c>
      <c r="B5" s="6" t="s">
        <v>236</v>
      </c>
      <c r="C5" s="6" t="s">
        <v>237</v>
      </c>
      <c r="D5" s="6" t="s">
        <v>238</v>
      </c>
      <c r="E5" s="6" t="s">
        <v>239</v>
      </c>
      <c r="F5" s="6" t="s">
        <v>240</v>
      </c>
      <c r="G5" s="6" t="s">
        <v>241</v>
      </c>
      <c r="H5" s="6" t="s">
        <v>242</v>
      </c>
      <c r="I5" s="6" t="s">
        <v>243</v>
      </c>
      <c r="J5" s="6" t="s">
        <v>244</v>
      </c>
      <c r="K5" s="6" t="s">
        <v>245</v>
      </c>
      <c r="L5" s="6" t="s">
        <v>246</v>
      </c>
      <c r="M5" s="6" t="s">
        <v>4</v>
      </c>
      <c r="N5" s="6" t="s">
        <v>69</v>
      </c>
      <c r="O5" s="6" t="s">
        <v>247</v>
      </c>
      <c r="P5" s="6" t="s">
        <v>248</v>
      </c>
      <c r="Q5" s="6" t="s">
        <v>249</v>
      </c>
      <c r="R5" s="6" t="s">
        <v>250</v>
      </c>
      <c r="S5" s="6" t="s">
        <v>251</v>
      </c>
      <c r="T5" s="6" t="s">
        <v>252</v>
      </c>
      <c r="U5" s="6" t="s">
        <v>253</v>
      </c>
      <c r="V5" s="6" t="s">
        <v>254</v>
      </c>
      <c r="W5" s="6" t="s">
        <v>255</v>
      </c>
    </row>
    <row r="6" spans="1:2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 t="str">
        <f t="shared" ref="L6:L37" si="0">IF(COUNTA(F6:K6)=0,"",SUM(F6:K6))</f>
        <v/>
      </c>
      <c r="M6" s="7" t="str">
        <f>IF(L6="","",_xludf.IFS(L6&gt;=27,"Critical",L6&gt;=21,"High",L6&gt;=13,"Medium",L6&gt;=1,"Low",TRUE,""))</f>
        <v/>
      </c>
      <c r="N6" s="7" t="str">
        <f t="shared" ref="N6:N37" si="1">IF(M6="","",IF(M6="Critical","Suspend / block until resolved",IF(M6="High","Enhanced DD + management review",IF(M6="Medium","Questionnaire + document review","Basic screening"))))</f>
        <v/>
      </c>
      <c r="O6" s="7"/>
      <c r="P6" s="7" t="str">
        <f t="shared" ref="P6:P37" si="2">IF(M6="","",IF(OR(M6="Critical",M6="High"),"Quarterly",IF(M6="Medium","Semi-annual","Annual")))</f>
        <v/>
      </c>
      <c r="Q6" s="8"/>
      <c r="R6" s="8" t="str">
        <f t="shared" ref="R6:R37" si="3">IF(Q6="","",IF(P6="Monthly",EDATE(Q6,1),IF(P6="Quarterly",EDATE(Q6,3),IF(P6="Semi-annual",EDATE(Q6,6),IF(P6="Annual",EDATE(Q6,12),"")))))</f>
        <v/>
      </c>
      <c r="S6" s="7"/>
      <c r="T6" s="7"/>
      <c r="U6" s="7"/>
      <c r="V6" s="7"/>
      <c r="W6" s="7"/>
    </row>
    <row r="7" spans="1:2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 t="str">
        <f t="shared" si="0"/>
        <v/>
      </c>
      <c r="M7" s="7" t="str">
        <f>IF(L7="","",_xludf.IFS(L7&gt;=27,"Critical",L7&gt;=21,"High",L7&gt;=13,"Medium",L7&gt;=1,"Low",TRUE,""))</f>
        <v/>
      </c>
      <c r="N7" s="7" t="str">
        <f t="shared" si="1"/>
        <v/>
      </c>
      <c r="O7" s="7"/>
      <c r="P7" s="7" t="str">
        <f t="shared" si="2"/>
        <v/>
      </c>
      <c r="Q7" s="8"/>
      <c r="R7" s="8" t="str">
        <f t="shared" si="3"/>
        <v/>
      </c>
      <c r="S7" s="7"/>
      <c r="T7" s="7"/>
      <c r="U7" s="7"/>
      <c r="V7" s="7"/>
      <c r="W7" s="7"/>
    </row>
    <row r="8" spans="1:2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 t="str">
        <f t="shared" si="0"/>
        <v/>
      </c>
      <c r="M8" s="7" t="str">
        <f>IF(L8="","",_xludf.IFS(L8&gt;=27,"Critical",L8&gt;=21,"High",L8&gt;=13,"Medium",L8&gt;=1,"Low",TRUE,""))</f>
        <v/>
      </c>
      <c r="N8" s="7" t="str">
        <f t="shared" si="1"/>
        <v/>
      </c>
      <c r="O8" s="7"/>
      <c r="P8" s="7" t="str">
        <f t="shared" si="2"/>
        <v/>
      </c>
      <c r="Q8" s="8"/>
      <c r="R8" s="8" t="str">
        <f t="shared" si="3"/>
        <v/>
      </c>
      <c r="S8" s="7"/>
      <c r="T8" s="7"/>
      <c r="U8" s="7"/>
      <c r="V8" s="7"/>
      <c r="W8" s="7"/>
    </row>
    <row r="9" spans="1:2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 t="str">
        <f t="shared" si="0"/>
        <v/>
      </c>
      <c r="M9" s="7" t="str">
        <f>IF(L9="","",_xludf.IFS(L9&gt;=27,"Critical",L9&gt;=21,"High",L9&gt;=13,"Medium",L9&gt;=1,"Low",TRUE,""))</f>
        <v/>
      </c>
      <c r="N9" s="7" t="str">
        <f t="shared" si="1"/>
        <v/>
      </c>
      <c r="O9" s="7"/>
      <c r="P9" s="7" t="str">
        <f t="shared" si="2"/>
        <v/>
      </c>
      <c r="Q9" s="8"/>
      <c r="R9" s="8" t="str">
        <f t="shared" si="3"/>
        <v/>
      </c>
      <c r="S9" s="7"/>
      <c r="T9" s="7"/>
      <c r="U9" s="7"/>
      <c r="V9" s="7"/>
      <c r="W9" s="7"/>
    </row>
    <row r="10" spans="1:2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 t="str">
        <f t="shared" si="0"/>
        <v/>
      </c>
      <c r="M10" s="7" t="str">
        <f>IF(L10="","",_xludf.IFS(L10&gt;=27,"Critical",L10&gt;=21,"High",L10&gt;=13,"Medium",L10&gt;=1,"Low",TRUE,""))</f>
        <v/>
      </c>
      <c r="N10" s="7" t="str">
        <f t="shared" si="1"/>
        <v/>
      </c>
      <c r="O10" s="7"/>
      <c r="P10" s="7" t="str">
        <f t="shared" si="2"/>
        <v/>
      </c>
      <c r="Q10" s="8"/>
      <c r="R10" s="8" t="str">
        <f t="shared" si="3"/>
        <v/>
      </c>
      <c r="S10" s="7"/>
      <c r="T10" s="7"/>
      <c r="U10" s="7"/>
      <c r="V10" s="7"/>
      <c r="W10" s="7"/>
    </row>
    <row r="11" spans="1:2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 t="str">
        <f t="shared" si="0"/>
        <v/>
      </c>
      <c r="M11" s="7" t="str">
        <f>IF(L11="","",_xludf.IFS(L11&gt;=27,"Critical",L11&gt;=21,"High",L11&gt;=13,"Medium",L11&gt;=1,"Low",TRUE,""))</f>
        <v/>
      </c>
      <c r="N11" s="7" t="str">
        <f t="shared" si="1"/>
        <v/>
      </c>
      <c r="O11" s="7"/>
      <c r="P11" s="7" t="str">
        <f t="shared" si="2"/>
        <v/>
      </c>
      <c r="Q11" s="8"/>
      <c r="R11" s="8" t="str">
        <f t="shared" si="3"/>
        <v/>
      </c>
      <c r="S11" s="7"/>
      <c r="T11" s="7"/>
      <c r="U11" s="7"/>
      <c r="V11" s="7"/>
      <c r="W11" s="7"/>
    </row>
    <row r="12" spans="1:2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 t="str">
        <f t="shared" si="0"/>
        <v/>
      </c>
      <c r="M12" s="7" t="str">
        <f>IF(L12="","",_xludf.IFS(L12&gt;=27,"Critical",L12&gt;=21,"High",L12&gt;=13,"Medium",L12&gt;=1,"Low",TRUE,""))</f>
        <v/>
      </c>
      <c r="N12" s="7" t="str">
        <f t="shared" si="1"/>
        <v/>
      </c>
      <c r="O12" s="7"/>
      <c r="P12" s="7" t="str">
        <f t="shared" si="2"/>
        <v/>
      </c>
      <c r="Q12" s="8"/>
      <c r="R12" s="8" t="str">
        <f t="shared" si="3"/>
        <v/>
      </c>
      <c r="S12" s="7"/>
      <c r="T12" s="7"/>
      <c r="U12" s="7"/>
      <c r="V12" s="7"/>
      <c r="W12" s="7"/>
    </row>
    <row r="13" spans="1:2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 t="str">
        <f t="shared" si="0"/>
        <v/>
      </c>
      <c r="M13" s="7" t="str">
        <f>IF(L13="","",_xludf.IFS(L13&gt;=27,"Critical",L13&gt;=21,"High",L13&gt;=13,"Medium",L13&gt;=1,"Low",TRUE,""))</f>
        <v/>
      </c>
      <c r="N13" s="7" t="str">
        <f t="shared" si="1"/>
        <v/>
      </c>
      <c r="O13" s="7"/>
      <c r="P13" s="7" t="str">
        <f t="shared" si="2"/>
        <v/>
      </c>
      <c r="Q13" s="8"/>
      <c r="R13" s="8" t="str">
        <f t="shared" si="3"/>
        <v/>
      </c>
      <c r="S13" s="7"/>
      <c r="T13" s="7"/>
      <c r="U13" s="7"/>
      <c r="V13" s="7"/>
      <c r="W13" s="7"/>
    </row>
    <row r="14" spans="1:2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 t="str">
        <f t="shared" si="0"/>
        <v/>
      </c>
      <c r="M14" s="7" t="str">
        <f>IF(L14="","",_xludf.IFS(L14&gt;=27,"Critical",L14&gt;=21,"High",L14&gt;=13,"Medium",L14&gt;=1,"Low",TRUE,""))</f>
        <v/>
      </c>
      <c r="N14" s="7" t="str">
        <f t="shared" si="1"/>
        <v/>
      </c>
      <c r="O14" s="7"/>
      <c r="P14" s="7" t="str">
        <f t="shared" si="2"/>
        <v/>
      </c>
      <c r="Q14" s="8"/>
      <c r="R14" s="8" t="str">
        <f t="shared" si="3"/>
        <v/>
      </c>
      <c r="S14" s="7"/>
      <c r="T14" s="7"/>
      <c r="U14" s="7"/>
      <c r="V14" s="7"/>
      <c r="W14" s="7"/>
    </row>
    <row r="15" spans="1:2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 t="str">
        <f t="shared" si="0"/>
        <v/>
      </c>
      <c r="M15" s="7" t="str">
        <f>IF(L15="","",_xludf.IFS(L15&gt;=27,"Critical",L15&gt;=21,"High",L15&gt;=13,"Medium",L15&gt;=1,"Low",TRUE,""))</f>
        <v/>
      </c>
      <c r="N15" s="7" t="str">
        <f t="shared" si="1"/>
        <v/>
      </c>
      <c r="O15" s="7"/>
      <c r="P15" s="7" t="str">
        <f t="shared" si="2"/>
        <v/>
      </c>
      <c r="Q15" s="8"/>
      <c r="R15" s="8" t="str">
        <f t="shared" si="3"/>
        <v/>
      </c>
      <c r="S15" s="7"/>
      <c r="T15" s="7"/>
      <c r="U15" s="7"/>
      <c r="V15" s="7"/>
      <c r="W15" s="7"/>
    </row>
    <row r="16" spans="1:2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 t="str">
        <f t="shared" si="0"/>
        <v/>
      </c>
      <c r="M16" s="7" t="str">
        <f>IF(L16="","",_xludf.IFS(L16&gt;=27,"Critical",L16&gt;=21,"High",L16&gt;=13,"Medium",L16&gt;=1,"Low",TRUE,""))</f>
        <v/>
      </c>
      <c r="N16" s="7" t="str">
        <f t="shared" si="1"/>
        <v/>
      </c>
      <c r="O16" s="7"/>
      <c r="P16" s="7" t="str">
        <f t="shared" si="2"/>
        <v/>
      </c>
      <c r="Q16" s="8"/>
      <c r="R16" s="8" t="str">
        <f t="shared" si="3"/>
        <v/>
      </c>
      <c r="S16" s="7"/>
      <c r="T16" s="7"/>
      <c r="U16" s="7"/>
      <c r="V16" s="7"/>
      <c r="W16" s="7"/>
    </row>
    <row r="17" spans="1:2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 t="str">
        <f t="shared" si="0"/>
        <v/>
      </c>
      <c r="M17" s="7" t="str">
        <f>IF(L17="","",_xludf.IFS(L17&gt;=27,"Critical",L17&gt;=21,"High",L17&gt;=13,"Medium",L17&gt;=1,"Low",TRUE,""))</f>
        <v/>
      </c>
      <c r="N17" s="7" t="str">
        <f t="shared" si="1"/>
        <v/>
      </c>
      <c r="O17" s="7"/>
      <c r="P17" s="7" t="str">
        <f t="shared" si="2"/>
        <v/>
      </c>
      <c r="Q17" s="8"/>
      <c r="R17" s="8" t="str">
        <f t="shared" si="3"/>
        <v/>
      </c>
      <c r="S17" s="7"/>
      <c r="T17" s="7"/>
      <c r="U17" s="7"/>
      <c r="V17" s="7"/>
      <c r="W17" s="7"/>
    </row>
    <row r="18" spans="1:2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 t="str">
        <f t="shared" si="0"/>
        <v/>
      </c>
      <c r="M18" s="7" t="str">
        <f>IF(L18="","",_xludf.IFS(L18&gt;=27,"Critical",L18&gt;=21,"High",L18&gt;=13,"Medium",L18&gt;=1,"Low",TRUE,""))</f>
        <v/>
      </c>
      <c r="N18" s="7" t="str">
        <f t="shared" si="1"/>
        <v/>
      </c>
      <c r="O18" s="7"/>
      <c r="P18" s="7" t="str">
        <f t="shared" si="2"/>
        <v/>
      </c>
      <c r="Q18" s="8"/>
      <c r="R18" s="8" t="str">
        <f t="shared" si="3"/>
        <v/>
      </c>
      <c r="S18" s="7"/>
      <c r="T18" s="7"/>
      <c r="U18" s="7"/>
      <c r="V18" s="7"/>
      <c r="W18" s="7"/>
    </row>
    <row r="19" spans="1:2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 t="str">
        <f t="shared" si="0"/>
        <v/>
      </c>
      <c r="M19" s="7" t="str">
        <f>IF(L19="","",_xludf.IFS(L19&gt;=27,"Critical",L19&gt;=21,"High",L19&gt;=13,"Medium",L19&gt;=1,"Low",TRUE,""))</f>
        <v/>
      </c>
      <c r="N19" s="7" t="str">
        <f t="shared" si="1"/>
        <v/>
      </c>
      <c r="O19" s="7"/>
      <c r="P19" s="7" t="str">
        <f t="shared" si="2"/>
        <v/>
      </c>
      <c r="Q19" s="8"/>
      <c r="R19" s="8" t="str">
        <f t="shared" si="3"/>
        <v/>
      </c>
      <c r="S19" s="7"/>
      <c r="T19" s="7"/>
      <c r="U19" s="7"/>
      <c r="V19" s="7"/>
      <c r="W19" s="7"/>
    </row>
    <row r="20" spans="1:2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 t="str">
        <f t="shared" si="0"/>
        <v/>
      </c>
      <c r="M20" s="7" t="str">
        <f>IF(L20="","",_xludf.IFS(L20&gt;=27,"Critical",L20&gt;=21,"High",L20&gt;=13,"Medium",L20&gt;=1,"Low",TRUE,""))</f>
        <v/>
      </c>
      <c r="N20" s="7" t="str">
        <f t="shared" si="1"/>
        <v/>
      </c>
      <c r="O20" s="7"/>
      <c r="P20" s="7" t="str">
        <f t="shared" si="2"/>
        <v/>
      </c>
      <c r="Q20" s="8"/>
      <c r="R20" s="8" t="str">
        <f t="shared" si="3"/>
        <v/>
      </c>
      <c r="S20" s="7"/>
      <c r="T20" s="7"/>
      <c r="U20" s="7"/>
      <c r="V20" s="7"/>
      <c r="W20" s="7"/>
    </row>
    <row r="21" spans="1:23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 t="str">
        <f t="shared" si="0"/>
        <v/>
      </c>
      <c r="M21" s="7" t="str">
        <f>IF(L21="","",_xludf.IFS(L21&gt;=27,"Critical",L21&gt;=21,"High",L21&gt;=13,"Medium",L21&gt;=1,"Low",TRUE,""))</f>
        <v/>
      </c>
      <c r="N21" s="7" t="str">
        <f t="shared" si="1"/>
        <v/>
      </c>
      <c r="O21" s="7"/>
      <c r="P21" s="7" t="str">
        <f t="shared" si="2"/>
        <v/>
      </c>
      <c r="Q21" s="8"/>
      <c r="R21" s="8" t="str">
        <f t="shared" si="3"/>
        <v/>
      </c>
      <c r="S21" s="7"/>
      <c r="T21" s="7"/>
      <c r="U21" s="7"/>
      <c r="V21" s="7"/>
      <c r="W21" s="7"/>
    </row>
    <row r="22" spans="1:2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 t="str">
        <f t="shared" si="0"/>
        <v/>
      </c>
      <c r="M22" s="7" t="str">
        <f>IF(L22="","",_xludf.IFS(L22&gt;=27,"Critical",L22&gt;=21,"High",L22&gt;=13,"Medium",L22&gt;=1,"Low",TRUE,""))</f>
        <v/>
      </c>
      <c r="N22" s="7" t="str">
        <f t="shared" si="1"/>
        <v/>
      </c>
      <c r="O22" s="7"/>
      <c r="P22" s="7" t="str">
        <f t="shared" si="2"/>
        <v/>
      </c>
      <c r="Q22" s="8"/>
      <c r="R22" s="8" t="str">
        <f t="shared" si="3"/>
        <v/>
      </c>
      <c r="S22" s="7"/>
      <c r="T22" s="7"/>
      <c r="U22" s="7"/>
      <c r="V22" s="7"/>
      <c r="W22" s="7"/>
    </row>
    <row r="23" spans="1:2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 t="str">
        <f t="shared" si="0"/>
        <v/>
      </c>
      <c r="M23" s="7" t="str">
        <f>IF(L23="","",_xludf.IFS(L23&gt;=27,"Critical",L23&gt;=21,"High",L23&gt;=13,"Medium",L23&gt;=1,"Low",TRUE,""))</f>
        <v/>
      </c>
      <c r="N23" s="7" t="str">
        <f t="shared" si="1"/>
        <v/>
      </c>
      <c r="O23" s="7"/>
      <c r="P23" s="7" t="str">
        <f t="shared" si="2"/>
        <v/>
      </c>
      <c r="Q23" s="8"/>
      <c r="R23" s="8" t="str">
        <f t="shared" si="3"/>
        <v/>
      </c>
      <c r="S23" s="7"/>
      <c r="T23" s="7"/>
      <c r="U23" s="7"/>
      <c r="V23" s="7"/>
      <c r="W23" s="7"/>
    </row>
    <row r="24" spans="1:23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 t="str">
        <f t="shared" si="0"/>
        <v/>
      </c>
      <c r="M24" s="7" t="str">
        <f>IF(L24="","",_xludf.IFS(L24&gt;=27,"Critical",L24&gt;=21,"High",L24&gt;=13,"Medium",L24&gt;=1,"Low",TRUE,""))</f>
        <v/>
      </c>
      <c r="N24" s="7" t="str">
        <f t="shared" si="1"/>
        <v/>
      </c>
      <c r="O24" s="7"/>
      <c r="P24" s="7" t="str">
        <f t="shared" si="2"/>
        <v/>
      </c>
      <c r="Q24" s="8"/>
      <c r="R24" s="8" t="str">
        <f t="shared" si="3"/>
        <v/>
      </c>
      <c r="S24" s="7"/>
      <c r="T24" s="7"/>
      <c r="U24" s="7"/>
      <c r="V24" s="7"/>
      <c r="W24" s="7"/>
    </row>
    <row r="25" spans="1:23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 t="str">
        <f t="shared" si="0"/>
        <v/>
      </c>
      <c r="M25" s="7" t="str">
        <f>IF(L25="","",_xludf.IFS(L25&gt;=27,"Critical",L25&gt;=21,"High",L25&gt;=13,"Medium",L25&gt;=1,"Low",TRUE,""))</f>
        <v/>
      </c>
      <c r="N25" s="7" t="str">
        <f t="shared" si="1"/>
        <v/>
      </c>
      <c r="O25" s="7"/>
      <c r="P25" s="7" t="str">
        <f t="shared" si="2"/>
        <v/>
      </c>
      <c r="Q25" s="8"/>
      <c r="R25" s="8" t="str">
        <f t="shared" si="3"/>
        <v/>
      </c>
      <c r="S25" s="7"/>
      <c r="T25" s="7"/>
      <c r="U25" s="7"/>
      <c r="V25" s="7"/>
      <c r="W25" s="7"/>
    </row>
    <row r="26" spans="1:23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 t="str">
        <f t="shared" si="0"/>
        <v/>
      </c>
      <c r="M26" s="7" t="str">
        <f>IF(L26="","",_xludf.IFS(L26&gt;=27,"Critical",L26&gt;=21,"High",L26&gt;=13,"Medium",L26&gt;=1,"Low",TRUE,""))</f>
        <v/>
      </c>
      <c r="N26" s="7" t="str">
        <f t="shared" si="1"/>
        <v/>
      </c>
      <c r="O26" s="7"/>
      <c r="P26" s="7" t="str">
        <f t="shared" si="2"/>
        <v/>
      </c>
      <c r="Q26" s="8"/>
      <c r="R26" s="8" t="str">
        <f t="shared" si="3"/>
        <v/>
      </c>
      <c r="S26" s="7"/>
      <c r="T26" s="7"/>
      <c r="U26" s="7"/>
      <c r="V26" s="7"/>
      <c r="W26" s="7"/>
    </row>
    <row r="27" spans="1:2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 t="str">
        <f t="shared" si="0"/>
        <v/>
      </c>
      <c r="M27" s="7" t="str">
        <f>IF(L27="","",_xludf.IFS(L27&gt;=27,"Critical",L27&gt;=21,"High",L27&gt;=13,"Medium",L27&gt;=1,"Low",TRUE,""))</f>
        <v/>
      </c>
      <c r="N27" s="7" t="str">
        <f t="shared" si="1"/>
        <v/>
      </c>
      <c r="O27" s="7"/>
      <c r="P27" s="7" t="str">
        <f t="shared" si="2"/>
        <v/>
      </c>
      <c r="Q27" s="8"/>
      <c r="R27" s="8" t="str">
        <f t="shared" si="3"/>
        <v/>
      </c>
      <c r="S27" s="7"/>
      <c r="T27" s="7"/>
      <c r="U27" s="7"/>
      <c r="V27" s="7"/>
      <c r="W27" s="7"/>
    </row>
    <row r="28" spans="1:2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 t="str">
        <f t="shared" si="0"/>
        <v/>
      </c>
      <c r="M28" s="7" t="str">
        <f>IF(L28="","",_xludf.IFS(L28&gt;=27,"Critical",L28&gt;=21,"High",L28&gt;=13,"Medium",L28&gt;=1,"Low",TRUE,""))</f>
        <v/>
      </c>
      <c r="N28" s="7" t="str">
        <f t="shared" si="1"/>
        <v/>
      </c>
      <c r="O28" s="7"/>
      <c r="P28" s="7" t="str">
        <f t="shared" si="2"/>
        <v/>
      </c>
      <c r="Q28" s="8"/>
      <c r="R28" s="8" t="str">
        <f t="shared" si="3"/>
        <v/>
      </c>
      <c r="S28" s="7"/>
      <c r="T28" s="7"/>
      <c r="U28" s="7"/>
      <c r="V28" s="7"/>
      <c r="W28" s="7"/>
    </row>
    <row r="29" spans="1:2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 t="str">
        <f t="shared" si="0"/>
        <v/>
      </c>
      <c r="M29" s="7" t="str">
        <f>IF(L29="","",_xludf.IFS(L29&gt;=27,"Critical",L29&gt;=21,"High",L29&gt;=13,"Medium",L29&gt;=1,"Low",TRUE,""))</f>
        <v/>
      </c>
      <c r="N29" s="7" t="str">
        <f t="shared" si="1"/>
        <v/>
      </c>
      <c r="O29" s="7"/>
      <c r="P29" s="7" t="str">
        <f t="shared" si="2"/>
        <v/>
      </c>
      <c r="Q29" s="8"/>
      <c r="R29" s="8" t="str">
        <f t="shared" si="3"/>
        <v/>
      </c>
      <c r="S29" s="7"/>
      <c r="T29" s="7"/>
      <c r="U29" s="7"/>
      <c r="V29" s="7"/>
      <c r="W29" s="7"/>
    </row>
    <row r="30" spans="1:2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 t="str">
        <f t="shared" si="0"/>
        <v/>
      </c>
      <c r="M30" s="7" t="str">
        <f>IF(L30="","",_xludf.IFS(L30&gt;=27,"Critical",L30&gt;=21,"High",L30&gt;=13,"Medium",L30&gt;=1,"Low",TRUE,""))</f>
        <v/>
      </c>
      <c r="N30" s="7" t="str">
        <f t="shared" si="1"/>
        <v/>
      </c>
      <c r="O30" s="7"/>
      <c r="P30" s="7" t="str">
        <f t="shared" si="2"/>
        <v/>
      </c>
      <c r="Q30" s="8"/>
      <c r="R30" s="8" t="str">
        <f t="shared" si="3"/>
        <v/>
      </c>
      <c r="S30" s="7"/>
      <c r="T30" s="7"/>
      <c r="U30" s="7"/>
      <c r="V30" s="7"/>
      <c r="W30" s="7"/>
    </row>
    <row r="31" spans="1:2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 t="str">
        <f t="shared" si="0"/>
        <v/>
      </c>
      <c r="M31" s="7" t="str">
        <f>IF(L31="","",_xludf.IFS(L31&gt;=27,"Critical",L31&gt;=21,"High",L31&gt;=13,"Medium",L31&gt;=1,"Low",TRUE,""))</f>
        <v/>
      </c>
      <c r="N31" s="7" t="str">
        <f t="shared" si="1"/>
        <v/>
      </c>
      <c r="O31" s="7"/>
      <c r="P31" s="7" t="str">
        <f t="shared" si="2"/>
        <v/>
      </c>
      <c r="Q31" s="8"/>
      <c r="R31" s="8" t="str">
        <f t="shared" si="3"/>
        <v/>
      </c>
      <c r="S31" s="7"/>
      <c r="T31" s="7"/>
      <c r="U31" s="7"/>
      <c r="V31" s="7"/>
      <c r="W31" s="7"/>
    </row>
    <row r="32" spans="1:2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 t="str">
        <f t="shared" si="0"/>
        <v/>
      </c>
      <c r="M32" s="7" t="str">
        <f>IF(L32="","",_xludf.IFS(L32&gt;=27,"Critical",L32&gt;=21,"High",L32&gt;=13,"Medium",L32&gt;=1,"Low",TRUE,""))</f>
        <v/>
      </c>
      <c r="N32" s="7" t="str">
        <f t="shared" si="1"/>
        <v/>
      </c>
      <c r="O32" s="7"/>
      <c r="P32" s="7" t="str">
        <f t="shared" si="2"/>
        <v/>
      </c>
      <c r="Q32" s="8"/>
      <c r="R32" s="8" t="str">
        <f t="shared" si="3"/>
        <v/>
      </c>
      <c r="S32" s="7"/>
      <c r="T32" s="7"/>
      <c r="U32" s="7"/>
      <c r="V32" s="7"/>
      <c r="W32" s="7"/>
    </row>
    <row r="33" spans="1:2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 t="str">
        <f t="shared" si="0"/>
        <v/>
      </c>
      <c r="M33" s="7" t="str">
        <f>IF(L33="","",_xludf.IFS(L33&gt;=27,"Critical",L33&gt;=21,"High",L33&gt;=13,"Medium",L33&gt;=1,"Low",TRUE,""))</f>
        <v/>
      </c>
      <c r="N33" s="7" t="str">
        <f t="shared" si="1"/>
        <v/>
      </c>
      <c r="O33" s="7"/>
      <c r="P33" s="7" t="str">
        <f t="shared" si="2"/>
        <v/>
      </c>
      <c r="Q33" s="8"/>
      <c r="R33" s="8" t="str">
        <f t="shared" si="3"/>
        <v/>
      </c>
      <c r="S33" s="7"/>
      <c r="T33" s="7"/>
      <c r="U33" s="7"/>
      <c r="V33" s="7"/>
      <c r="W33" s="7"/>
    </row>
    <row r="34" spans="1:23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 t="str">
        <f t="shared" si="0"/>
        <v/>
      </c>
      <c r="M34" s="7" t="str">
        <f>IF(L34="","",_xludf.IFS(L34&gt;=27,"Critical",L34&gt;=21,"High",L34&gt;=13,"Medium",L34&gt;=1,"Low",TRUE,""))</f>
        <v/>
      </c>
      <c r="N34" s="7" t="str">
        <f t="shared" si="1"/>
        <v/>
      </c>
      <c r="O34" s="7"/>
      <c r="P34" s="7" t="str">
        <f t="shared" si="2"/>
        <v/>
      </c>
      <c r="Q34" s="8"/>
      <c r="R34" s="8" t="str">
        <f t="shared" si="3"/>
        <v/>
      </c>
      <c r="S34" s="7"/>
      <c r="T34" s="7"/>
      <c r="U34" s="7"/>
      <c r="V34" s="7"/>
      <c r="W34" s="7"/>
    </row>
    <row r="35" spans="1:23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 t="str">
        <f t="shared" si="0"/>
        <v/>
      </c>
      <c r="M35" s="7" t="str">
        <f>IF(L35="","",_xludf.IFS(L35&gt;=27,"Critical",L35&gt;=21,"High",L35&gt;=13,"Medium",L35&gt;=1,"Low",TRUE,""))</f>
        <v/>
      </c>
      <c r="N35" s="7" t="str">
        <f t="shared" si="1"/>
        <v/>
      </c>
      <c r="O35" s="7"/>
      <c r="P35" s="7" t="str">
        <f t="shared" si="2"/>
        <v/>
      </c>
      <c r="Q35" s="8"/>
      <c r="R35" s="8" t="str">
        <f t="shared" si="3"/>
        <v/>
      </c>
      <c r="S35" s="7"/>
      <c r="T35" s="7"/>
      <c r="U35" s="7"/>
      <c r="V35" s="7"/>
      <c r="W35" s="7"/>
    </row>
    <row r="36" spans="1:23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 t="str">
        <f t="shared" si="0"/>
        <v/>
      </c>
      <c r="M36" s="7" t="str">
        <f>IF(L36="","",_xludf.IFS(L36&gt;=27,"Critical",L36&gt;=21,"High",L36&gt;=13,"Medium",L36&gt;=1,"Low",TRUE,""))</f>
        <v/>
      </c>
      <c r="N36" s="7" t="str">
        <f t="shared" si="1"/>
        <v/>
      </c>
      <c r="O36" s="7"/>
      <c r="P36" s="7" t="str">
        <f t="shared" si="2"/>
        <v/>
      </c>
      <c r="Q36" s="8"/>
      <c r="R36" s="8" t="str">
        <f t="shared" si="3"/>
        <v/>
      </c>
      <c r="S36" s="7"/>
      <c r="T36" s="7"/>
      <c r="U36" s="7"/>
      <c r="V36" s="7"/>
      <c r="W36" s="7"/>
    </row>
    <row r="37" spans="1:23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 t="str">
        <f t="shared" si="0"/>
        <v/>
      </c>
      <c r="M37" s="7" t="str">
        <f>IF(L37="","",_xludf.IFS(L37&gt;=27,"Critical",L37&gt;=21,"High",L37&gt;=13,"Medium",L37&gt;=1,"Low",TRUE,""))</f>
        <v/>
      </c>
      <c r="N37" s="7" t="str">
        <f t="shared" si="1"/>
        <v/>
      </c>
      <c r="O37" s="7"/>
      <c r="P37" s="7" t="str">
        <f t="shared" si="2"/>
        <v/>
      </c>
      <c r="Q37" s="8"/>
      <c r="R37" s="8" t="str">
        <f t="shared" si="3"/>
        <v/>
      </c>
      <c r="S37" s="7"/>
      <c r="T37" s="7"/>
      <c r="U37" s="7"/>
      <c r="V37" s="7"/>
      <c r="W37" s="7"/>
    </row>
    <row r="38" spans="1:23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 t="str">
        <f t="shared" ref="L38:L69" si="4">IF(COUNTA(F38:K38)=0,"",SUM(F38:K38))</f>
        <v/>
      </c>
      <c r="M38" s="7" t="str">
        <f>IF(L38="","",_xludf.IFS(L38&gt;=27,"Critical",L38&gt;=21,"High",L38&gt;=13,"Medium",L38&gt;=1,"Low",TRUE,""))</f>
        <v/>
      </c>
      <c r="N38" s="7" t="str">
        <f t="shared" ref="N38:N69" si="5">IF(M38="","",IF(M38="Critical","Suspend / block until resolved",IF(M38="High","Enhanced DD + management review",IF(M38="Medium","Questionnaire + document review","Basic screening"))))</f>
        <v/>
      </c>
      <c r="O38" s="7"/>
      <c r="P38" s="7" t="str">
        <f t="shared" ref="P38:P69" si="6">IF(M38="","",IF(OR(M38="Critical",M38="High"),"Quarterly",IF(M38="Medium","Semi-annual","Annual")))</f>
        <v/>
      </c>
      <c r="Q38" s="8"/>
      <c r="R38" s="8" t="str">
        <f t="shared" ref="R38:R69" si="7">IF(Q38="","",IF(P38="Monthly",EDATE(Q38,1),IF(P38="Quarterly",EDATE(Q38,3),IF(P38="Semi-annual",EDATE(Q38,6),IF(P38="Annual",EDATE(Q38,12),"")))))</f>
        <v/>
      </c>
      <c r="S38" s="7"/>
      <c r="T38" s="7"/>
      <c r="U38" s="7"/>
      <c r="V38" s="7"/>
      <c r="W38" s="7"/>
    </row>
    <row r="39" spans="1:23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 t="str">
        <f t="shared" si="4"/>
        <v/>
      </c>
      <c r="M39" s="7" t="str">
        <f>IF(L39="","",_xludf.IFS(L39&gt;=27,"Critical",L39&gt;=21,"High",L39&gt;=13,"Medium",L39&gt;=1,"Low",TRUE,""))</f>
        <v/>
      </c>
      <c r="N39" s="7" t="str">
        <f t="shared" si="5"/>
        <v/>
      </c>
      <c r="O39" s="7"/>
      <c r="P39" s="7" t="str">
        <f t="shared" si="6"/>
        <v/>
      </c>
      <c r="Q39" s="8"/>
      <c r="R39" s="8" t="str">
        <f t="shared" si="7"/>
        <v/>
      </c>
      <c r="S39" s="7"/>
      <c r="T39" s="7"/>
      <c r="U39" s="7"/>
      <c r="V39" s="7"/>
      <c r="W39" s="7"/>
    </row>
    <row r="40" spans="1:23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 t="str">
        <f t="shared" si="4"/>
        <v/>
      </c>
      <c r="M40" s="7" t="str">
        <f>IF(L40="","",_xludf.IFS(L40&gt;=27,"Critical",L40&gt;=21,"High",L40&gt;=13,"Medium",L40&gt;=1,"Low",TRUE,""))</f>
        <v/>
      </c>
      <c r="N40" s="7" t="str">
        <f t="shared" si="5"/>
        <v/>
      </c>
      <c r="O40" s="7"/>
      <c r="P40" s="7" t="str">
        <f t="shared" si="6"/>
        <v/>
      </c>
      <c r="Q40" s="8"/>
      <c r="R40" s="8" t="str">
        <f t="shared" si="7"/>
        <v/>
      </c>
      <c r="S40" s="7"/>
      <c r="T40" s="7"/>
      <c r="U40" s="7"/>
      <c r="V40" s="7"/>
      <c r="W40" s="7"/>
    </row>
    <row r="41" spans="1:23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 t="str">
        <f t="shared" si="4"/>
        <v/>
      </c>
      <c r="M41" s="7" t="str">
        <f>IF(L41="","",_xludf.IFS(L41&gt;=27,"Critical",L41&gt;=21,"High",L41&gt;=13,"Medium",L41&gt;=1,"Low",TRUE,""))</f>
        <v/>
      </c>
      <c r="N41" s="7" t="str">
        <f t="shared" si="5"/>
        <v/>
      </c>
      <c r="O41" s="7"/>
      <c r="P41" s="7" t="str">
        <f t="shared" si="6"/>
        <v/>
      </c>
      <c r="Q41" s="8"/>
      <c r="R41" s="8" t="str">
        <f t="shared" si="7"/>
        <v/>
      </c>
      <c r="S41" s="7"/>
      <c r="T41" s="7"/>
      <c r="U41" s="7"/>
      <c r="V41" s="7"/>
      <c r="W41" s="7"/>
    </row>
    <row r="42" spans="1:23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 t="str">
        <f t="shared" si="4"/>
        <v/>
      </c>
      <c r="M42" s="7" t="str">
        <f>IF(L42="","",_xludf.IFS(L42&gt;=27,"Critical",L42&gt;=21,"High",L42&gt;=13,"Medium",L42&gt;=1,"Low",TRUE,""))</f>
        <v/>
      </c>
      <c r="N42" s="7" t="str">
        <f t="shared" si="5"/>
        <v/>
      </c>
      <c r="O42" s="7"/>
      <c r="P42" s="7" t="str">
        <f t="shared" si="6"/>
        <v/>
      </c>
      <c r="Q42" s="8"/>
      <c r="R42" s="8" t="str">
        <f t="shared" si="7"/>
        <v/>
      </c>
      <c r="S42" s="7"/>
      <c r="T42" s="7"/>
      <c r="U42" s="7"/>
      <c r="V42" s="7"/>
      <c r="W42" s="7"/>
    </row>
    <row r="43" spans="1:23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 t="str">
        <f t="shared" si="4"/>
        <v/>
      </c>
      <c r="M43" s="7" t="str">
        <f>IF(L43="","",_xludf.IFS(L43&gt;=27,"Critical",L43&gt;=21,"High",L43&gt;=13,"Medium",L43&gt;=1,"Low",TRUE,""))</f>
        <v/>
      </c>
      <c r="N43" s="7" t="str">
        <f t="shared" si="5"/>
        <v/>
      </c>
      <c r="O43" s="7"/>
      <c r="P43" s="7" t="str">
        <f t="shared" si="6"/>
        <v/>
      </c>
      <c r="Q43" s="8"/>
      <c r="R43" s="8" t="str">
        <f t="shared" si="7"/>
        <v/>
      </c>
      <c r="S43" s="7"/>
      <c r="T43" s="7"/>
      <c r="U43" s="7"/>
      <c r="V43" s="7"/>
      <c r="W43" s="7"/>
    </row>
    <row r="44" spans="1:23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 t="str">
        <f t="shared" si="4"/>
        <v/>
      </c>
      <c r="M44" s="7" t="str">
        <f>IF(L44="","",_xludf.IFS(L44&gt;=27,"Critical",L44&gt;=21,"High",L44&gt;=13,"Medium",L44&gt;=1,"Low",TRUE,""))</f>
        <v/>
      </c>
      <c r="N44" s="7" t="str">
        <f t="shared" si="5"/>
        <v/>
      </c>
      <c r="O44" s="7"/>
      <c r="P44" s="7" t="str">
        <f t="shared" si="6"/>
        <v/>
      </c>
      <c r="Q44" s="8"/>
      <c r="R44" s="8" t="str">
        <f t="shared" si="7"/>
        <v/>
      </c>
      <c r="S44" s="7"/>
      <c r="T44" s="7"/>
      <c r="U44" s="7"/>
      <c r="V44" s="7"/>
      <c r="W44" s="7"/>
    </row>
    <row r="45" spans="1:23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 t="str">
        <f t="shared" si="4"/>
        <v/>
      </c>
      <c r="M45" s="7" t="str">
        <f>IF(L45="","",_xludf.IFS(L45&gt;=27,"Critical",L45&gt;=21,"High",L45&gt;=13,"Medium",L45&gt;=1,"Low",TRUE,""))</f>
        <v/>
      </c>
      <c r="N45" s="7" t="str">
        <f t="shared" si="5"/>
        <v/>
      </c>
      <c r="O45" s="7"/>
      <c r="P45" s="7" t="str">
        <f t="shared" si="6"/>
        <v/>
      </c>
      <c r="Q45" s="8"/>
      <c r="R45" s="8" t="str">
        <f t="shared" si="7"/>
        <v/>
      </c>
      <c r="S45" s="7"/>
      <c r="T45" s="7"/>
      <c r="U45" s="7"/>
      <c r="V45" s="7"/>
      <c r="W45" s="7"/>
    </row>
    <row r="46" spans="1:2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 t="str">
        <f t="shared" si="4"/>
        <v/>
      </c>
      <c r="M46" s="7" t="str">
        <f>IF(L46="","",_xludf.IFS(L46&gt;=27,"Critical",L46&gt;=21,"High",L46&gt;=13,"Medium",L46&gt;=1,"Low",TRUE,""))</f>
        <v/>
      </c>
      <c r="N46" s="7" t="str">
        <f t="shared" si="5"/>
        <v/>
      </c>
      <c r="O46" s="7"/>
      <c r="P46" s="7" t="str">
        <f t="shared" si="6"/>
        <v/>
      </c>
      <c r="Q46" s="8"/>
      <c r="R46" s="8" t="str">
        <f t="shared" si="7"/>
        <v/>
      </c>
      <c r="S46" s="7"/>
      <c r="T46" s="7"/>
      <c r="U46" s="7"/>
      <c r="V46" s="7"/>
      <c r="W46" s="7"/>
    </row>
    <row r="47" spans="1:23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 t="str">
        <f t="shared" si="4"/>
        <v/>
      </c>
      <c r="M47" s="7" t="str">
        <f>IF(L47="","",_xludf.IFS(L47&gt;=27,"Critical",L47&gt;=21,"High",L47&gt;=13,"Medium",L47&gt;=1,"Low",TRUE,""))</f>
        <v/>
      </c>
      <c r="N47" s="7" t="str">
        <f t="shared" si="5"/>
        <v/>
      </c>
      <c r="O47" s="7"/>
      <c r="P47" s="7" t="str">
        <f t="shared" si="6"/>
        <v/>
      </c>
      <c r="Q47" s="8"/>
      <c r="R47" s="8" t="str">
        <f t="shared" si="7"/>
        <v/>
      </c>
      <c r="S47" s="7"/>
      <c r="T47" s="7"/>
      <c r="U47" s="7"/>
      <c r="V47" s="7"/>
      <c r="W47" s="7"/>
    </row>
    <row r="48" spans="1:2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 t="str">
        <f t="shared" si="4"/>
        <v/>
      </c>
      <c r="M48" s="7" t="str">
        <f>IF(L48="","",_xludf.IFS(L48&gt;=27,"Critical",L48&gt;=21,"High",L48&gt;=13,"Medium",L48&gt;=1,"Low",TRUE,""))</f>
        <v/>
      </c>
      <c r="N48" s="7" t="str">
        <f t="shared" si="5"/>
        <v/>
      </c>
      <c r="O48" s="7"/>
      <c r="P48" s="7" t="str">
        <f t="shared" si="6"/>
        <v/>
      </c>
      <c r="Q48" s="8"/>
      <c r="R48" s="8" t="str">
        <f t="shared" si="7"/>
        <v/>
      </c>
      <c r="S48" s="7"/>
      <c r="T48" s="7"/>
      <c r="U48" s="7"/>
      <c r="V48" s="7"/>
      <c r="W48" s="7"/>
    </row>
    <row r="49" spans="1:23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 t="str">
        <f t="shared" si="4"/>
        <v/>
      </c>
      <c r="M49" s="7" t="str">
        <f>IF(L49="","",_xludf.IFS(L49&gt;=27,"Critical",L49&gt;=21,"High",L49&gt;=13,"Medium",L49&gt;=1,"Low",TRUE,""))</f>
        <v/>
      </c>
      <c r="N49" s="7" t="str">
        <f t="shared" si="5"/>
        <v/>
      </c>
      <c r="O49" s="7"/>
      <c r="P49" s="7" t="str">
        <f t="shared" si="6"/>
        <v/>
      </c>
      <c r="Q49" s="8"/>
      <c r="R49" s="8" t="str">
        <f t="shared" si="7"/>
        <v/>
      </c>
      <c r="S49" s="7"/>
      <c r="T49" s="7"/>
      <c r="U49" s="7"/>
      <c r="V49" s="7"/>
      <c r="W49" s="7"/>
    </row>
    <row r="50" spans="1:2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 t="str">
        <f t="shared" si="4"/>
        <v/>
      </c>
      <c r="M50" s="7" t="str">
        <f>IF(L50="","",_xludf.IFS(L50&gt;=27,"Critical",L50&gt;=21,"High",L50&gt;=13,"Medium",L50&gt;=1,"Low",TRUE,""))</f>
        <v/>
      </c>
      <c r="N50" s="7" t="str">
        <f t="shared" si="5"/>
        <v/>
      </c>
      <c r="O50" s="7"/>
      <c r="P50" s="7" t="str">
        <f t="shared" si="6"/>
        <v/>
      </c>
      <c r="Q50" s="8"/>
      <c r="R50" s="8" t="str">
        <f t="shared" si="7"/>
        <v/>
      </c>
      <c r="S50" s="7"/>
      <c r="T50" s="7"/>
      <c r="U50" s="7"/>
      <c r="V50" s="7"/>
      <c r="W50" s="7"/>
    </row>
    <row r="51" spans="1:23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 t="str">
        <f t="shared" si="4"/>
        <v/>
      </c>
      <c r="M51" s="7" t="str">
        <f>IF(L51="","",_xludf.IFS(L51&gt;=27,"Critical",L51&gt;=21,"High",L51&gt;=13,"Medium",L51&gt;=1,"Low",TRUE,""))</f>
        <v/>
      </c>
      <c r="N51" s="7" t="str">
        <f t="shared" si="5"/>
        <v/>
      </c>
      <c r="O51" s="7"/>
      <c r="P51" s="7" t="str">
        <f t="shared" si="6"/>
        <v/>
      </c>
      <c r="Q51" s="8"/>
      <c r="R51" s="8" t="str">
        <f t="shared" si="7"/>
        <v/>
      </c>
      <c r="S51" s="7"/>
      <c r="T51" s="7"/>
      <c r="U51" s="7"/>
      <c r="V51" s="7"/>
      <c r="W51" s="7"/>
    </row>
    <row r="52" spans="1:2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 t="str">
        <f t="shared" si="4"/>
        <v/>
      </c>
      <c r="M52" s="7" t="str">
        <f>IF(L52="","",_xludf.IFS(L52&gt;=27,"Critical",L52&gt;=21,"High",L52&gt;=13,"Medium",L52&gt;=1,"Low",TRUE,""))</f>
        <v/>
      </c>
      <c r="N52" s="7" t="str">
        <f t="shared" si="5"/>
        <v/>
      </c>
      <c r="O52" s="7"/>
      <c r="P52" s="7" t="str">
        <f t="shared" si="6"/>
        <v/>
      </c>
      <c r="Q52" s="8"/>
      <c r="R52" s="8" t="str">
        <f t="shared" si="7"/>
        <v/>
      </c>
      <c r="S52" s="7"/>
      <c r="T52" s="7"/>
      <c r="U52" s="7"/>
      <c r="V52" s="7"/>
      <c r="W52" s="7"/>
    </row>
    <row r="53" spans="1:2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 t="str">
        <f t="shared" si="4"/>
        <v/>
      </c>
      <c r="M53" s="7" t="str">
        <f>IF(L53="","",_xludf.IFS(L53&gt;=27,"Critical",L53&gt;=21,"High",L53&gt;=13,"Medium",L53&gt;=1,"Low",TRUE,""))</f>
        <v/>
      </c>
      <c r="N53" s="7" t="str">
        <f t="shared" si="5"/>
        <v/>
      </c>
      <c r="O53" s="7"/>
      <c r="P53" s="7" t="str">
        <f t="shared" si="6"/>
        <v/>
      </c>
      <c r="Q53" s="8"/>
      <c r="R53" s="8" t="str">
        <f t="shared" si="7"/>
        <v/>
      </c>
      <c r="S53" s="7"/>
      <c r="T53" s="7"/>
      <c r="U53" s="7"/>
      <c r="V53" s="7"/>
      <c r="W53" s="7"/>
    </row>
    <row r="54" spans="1:2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 t="str">
        <f t="shared" si="4"/>
        <v/>
      </c>
      <c r="M54" s="7" t="str">
        <f>IF(L54="","",_xludf.IFS(L54&gt;=27,"Critical",L54&gt;=21,"High",L54&gt;=13,"Medium",L54&gt;=1,"Low",TRUE,""))</f>
        <v/>
      </c>
      <c r="N54" s="7" t="str">
        <f t="shared" si="5"/>
        <v/>
      </c>
      <c r="O54" s="7"/>
      <c r="P54" s="7" t="str">
        <f t="shared" si="6"/>
        <v/>
      </c>
      <c r="Q54" s="8"/>
      <c r="R54" s="8" t="str">
        <f t="shared" si="7"/>
        <v/>
      </c>
      <c r="S54" s="7"/>
      <c r="T54" s="7"/>
      <c r="U54" s="7"/>
      <c r="V54" s="7"/>
      <c r="W54" s="7"/>
    </row>
    <row r="55" spans="1:2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 t="str">
        <f t="shared" si="4"/>
        <v/>
      </c>
      <c r="M55" s="7" t="str">
        <f>IF(L55="","",_xludf.IFS(L55&gt;=27,"Critical",L55&gt;=21,"High",L55&gt;=13,"Medium",L55&gt;=1,"Low",TRUE,""))</f>
        <v/>
      </c>
      <c r="N55" s="7" t="str">
        <f t="shared" si="5"/>
        <v/>
      </c>
      <c r="O55" s="7"/>
      <c r="P55" s="7" t="str">
        <f t="shared" si="6"/>
        <v/>
      </c>
      <c r="Q55" s="8"/>
      <c r="R55" s="8" t="str">
        <f t="shared" si="7"/>
        <v/>
      </c>
      <c r="S55" s="7"/>
      <c r="T55" s="7"/>
      <c r="U55" s="7"/>
      <c r="V55" s="7"/>
      <c r="W55" s="7"/>
    </row>
    <row r="56" spans="1:23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 t="str">
        <f t="shared" si="4"/>
        <v/>
      </c>
      <c r="M56" s="7" t="str">
        <f>IF(L56="","",_xludf.IFS(L56&gt;=27,"Critical",L56&gt;=21,"High",L56&gt;=13,"Medium",L56&gt;=1,"Low",TRUE,""))</f>
        <v/>
      </c>
      <c r="N56" s="7" t="str">
        <f t="shared" si="5"/>
        <v/>
      </c>
      <c r="O56" s="7"/>
      <c r="P56" s="7" t="str">
        <f t="shared" si="6"/>
        <v/>
      </c>
      <c r="Q56" s="8"/>
      <c r="R56" s="8" t="str">
        <f t="shared" si="7"/>
        <v/>
      </c>
      <c r="S56" s="7"/>
      <c r="T56" s="7"/>
      <c r="U56" s="7"/>
      <c r="V56" s="7"/>
      <c r="W56" s="7"/>
    </row>
    <row r="57" spans="1:23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 t="str">
        <f t="shared" si="4"/>
        <v/>
      </c>
      <c r="M57" s="7" t="str">
        <f>IF(L57="","",_xludf.IFS(L57&gt;=27,"Critical",L57&gt;=21,"High",L57&gt;=13,"Medium",L57&gt;=1,"Low",TRUE,""))</f>
        <v/>
      </c>
      <c r="N57" s="7" t="str">
        <f t="shared" si="5"/>
        <v/>
      </c>
      <c r="O57" s="7"/>
      <c r="P57" s="7" t="str">
        <f t="shared" si="6"/>
        <v/>
      </c>
      <c r="Q57" s="8"/>
      <c r="R57" s="8" t="str">
        <f t="shared" si="7"/>
        <v/>
      </c>
      <c r="S57" s="7"/>
      <c r="T57" s="7"/>
      <c r="U57" s="7"/>
      <c r="V57" s="7"/>
      <c r="W57" s="7"/>
    </row>
    <row r="58" spans="1:23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 t="str">
        <f t="shared" si="4"/>
        <v/>
      </c>
      <c r="M58" s="7" t="str">
        <f>IF(L58="","",_xludf.IFS(L58&gt;=27,"Critical",L58&gt;=21,"High",L58&gt;=13,"Medium",L58&gt;=1,"Low",TRUE,""))</f>
        <v/>
      </c>
      <c r="N58" s="7" t="str">
        <f t="shared" si="5"/>
        <v/>
      </c>
      <c r="O58" s="7"/>
      <c r="P58" s="7" t="str">
        <f t="shared" si="6"/>
        <v/>
      </c>
      <c r="Q58" s="8"/>
      <c r="R58" s="8" t="str">
        <f t="shared" si="7"/>
        <v/>
      </c>
      <c r="S58" s="7"/>
      <c r="T58" s="7"/>
      <c r="U58" s="7"/>
      <c r="V58" s="7"/>
      <c r="W58" s="7"/>
    </row>
    <row r="59" spans="1:23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 t="str">
        <f t="shared" si="4"/>
        <v/>
      </c>
      <c r="M59" s="7" t="str">
        <f>IF(L59="","",_xludf.IFS(L59&gt;=27,"Critical",L59&gt;=21,"High",L59&gt;=13,"Medium",L59&gt;=1,"Low",TRUE,""))</f>
        <v/>
      </c>
      <c r="N59" s="7" t="str">
        <f t="shared" si="5"/>
        <v/>
      </c>
      <c r="O59" s="7"/>
      <c r="P59" s="7" t="str">
        <f t="shared" si="6"/>
        <v/>
      </c>
      <c r="Q59" s="8"/>
      <c r="R59" s="8" t="str">
        <f t="shared" si="7"/>
        <v/>
      </c>
      <c r="S59" s="7"/>
      <c r="T59" s="7"/>
      <c r="U59" s="7"/>
      <c r="V59" s="7"/>
      <c r="W59" s="7"/>
    </row>
    <row r="60" spans="1:23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 t="str">
        <f t="shared" si="4"/>
        <v/>
      </c>
      <c r="M60" s="7" t="str">
        <f>IF(L60="","",_xludf.IFS(L60&gt;=27,"Critical",L60&gt;=21,"High",L60&gt;=13,"Medium",L60&gt;=1,"Low",TRUE,""))</f>
        <v/>
      </c>
      <c r="N60" s="7" t="str">
        <f t="shared" si="5"/>
        <v/>
      </c>
      <c r="O60" s="7"/>
      <c r="P60" s="7" t="str">
        <f t="shared" si="6"/>
        <v/>
      </c>
      <c r="Q60" s="8"/>
      <c r="R60" s="8" t="str">
        <f t="shared" si="7"/>
        <v/>
      </c>
      <c r="S60" s="7"/>
      <c r="T60" s="7"/>
      <c r="U60" s="7"/>
      <c r="V60" s="7"/>
      <c r="W60" s="7"/>
    </row>
    <row r="61" spans="1:23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 t="str">
        <f t="shared" si="4"/>
        <v/>
      </c>
      <c r="M61" s="7" t="str">
        <f>IF(L61="","",_xludf.IFS(L61&gt;=27,"Critical",L61&gt;=21,"High",L61&gt;=13,"Medium",L61&gt;=1,"Low",TRUE,""))</f>
        <v/>
      </c>
      <c r="N61" s="7" t="str">
        <f t="shared" si="5"/>
        <v/>
      </c>
      <c r="O61" s="7"/>
      <c r="P61" s="7" t="str">
        <f t="shared" si="6"/>
        <v/>
      </c>
      <c r="Q61" s="8"/>
      <c r="R61" s="8" t="str">
        <f t="shared" si="7"/>
        <v/>
      </c>
      <c r="S61" s="7"/>
      <c r="T61" s="7"/>
      <c r="U61" s="7"/>
      <c r="V61" s="7"/>
      <c r="W61" s="7"/>
    </row>
    <row r="62" spans="1:23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 t="str">
        <f t="shared" si="4"/>
        <v/>
      </c>
      <c r="M62" s="7" t="str">
        <f>IF(L62="","",_xludf.IFS(L62&gt;=27,"Critical",L62&gt;=21,"High",L62&gt;=13,"Medium",L62&gt;=1,"Low",TRUE,""))</f>
        <v/>
      </c>
      <c r="N62" s="7" t="str">
        <f t="shared" si="5"/>
        <v/>
      </c>
      <c r="O62" s="7"/>
      <c r="P62" s="7" t="str">
        <f t="shared" si="6"/>
        <v/>
      </c>
      <c r="Q62" s="8"/>
      <c r="R62" s="8" t="str">
        <f t="shared" si="7"/>
        <v/>
      </c>
      <c r="S62" s="7"/>
      <c r="T62" s="7"/>
      <c r="U62" s="7"/>
      <c r="V62" s="7"/>
      <c r="W62" s="7"/>
    </row>
    <row r="63" spans="1:23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 t="str">
        <f t="shared" si="4"/>
        <v/>
      </c>
      <c r="M63" s="7" t="str">
        <f>IF(L63="","",_xludf.IFS(L63&gt;=27,"Critical",L63&gt;=21,"High",L63&gt;=13,"Medium",L63&gt;=1,"Low",TRUE,""))</f>
        <v/>
      </c>
      <c r="N63" s="7" t="str">
        <f t="shared" si="5"/>
        <v/>
      </c>
      <c r="O63" s="7"/>
      <c r="P63" s="7" t="str">
        <f t="shared" si="6"/>
        <v/>
      </c>
      <c r="Q63" s="8"/>
      <c r="R63" s="8" t="str">
        <f t="shared" si="7"/>
        <v/>
      </c>
      <c r="S63" s="7"/>
      <c r="T63" s="7"/>
      <c r="U63" s="7"/>
      <c r="V63" s="7"/>
      <c r="W63" s="7"/>
    </row>
    <row r="64" spans="1:23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 t="str">
        <f t="shared" si="4"/>
        <v/>
      </c>
      <c r="M64" s="7" t="str">
        <f>IF(L64="","",_xludf.IFS(L64&gt;=27,"Critical",L64&gt;=21,"High",L64&gt;=13,"Medium",L64&gt;=1,"Low",TRUE,""))</f>
        <v/>
      </c>
      <c r="N64" s="7" t="str">
        <f t="shared" si="5"/>
        <v/>
      </c>
      <c r="O64" s="7"/>
      <c r="P64" s="7" t="str">
        <f t="shared" si="6"/>
        <v/>
      </c>
      <c r="Q64" s="8"/>
      <c r="R64" s="8" t="str">
        <f t="shared" si="7"/>
        <v/>
      </c>
      <c r="S64" s="7"/>
      <c r="T64" s="7"/>
      <c r="U64" s="7"/>
      <c r="V64" s="7"/>
      <c r="W64" s="7"/>
    </row>
    <row r="65" spans="1:23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 t="str">
        <f t="shared" si="4"/>
        <v/>
      </c>
      <c r="M65" s="7" t="str">
        <f>IF(L65="","",_xludf.IFS(L65&gt;=27,"Critical",L65&gt;=21,"High",L65&gt;=13,"Medium",L65&gt;=1,"Low",TRUE,""))</f>
        <v/>
      </c>
      <c r="N65" s="7" t="str">
        <f t="shared" si="5"/>
        <v/>
      </c>
      <c r="O65" s="7"/>
      <c r="P65" s="7" t="str">
        <f t="shared" si="6"/>
        <v/>
      </c>
      <c r="Q65" s="8"/>
      <c r="R65" s="8" t="str">
        <f t="shared" si="7"/>
        <v/>
      </c>
      <c r="S65" s="7"/>
      <c r="T65" s="7"/>
      <c r="U65" s="7"/>
      <c r="V65" s="7"/>
      <c r="W65" s="7"/>
    </row>
    <row r="66" spans="1:23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 t="str">
        <f t="shared" si="4"/>
        <v/>
      </c>
      <c r="M66" s="7" t="str">
        <f>IF(L66="","",_xludf.IFS(L66&gt;=27,"Critical",L66&gt;=21,"High",L66&gt;=13,"Medium",L66&gt;=1,"Low",TRUE,""))</f>
        <v/>
      </c>
      <c r="N66" s="7" t="str">
        <f t="shared" si="5"/>
        <v/>
      </c>
      <c r="O66" s="7"/>
      <c r="P66" s="7" t="str">
        <f t="shared" si="6"/>
        <v/>
      </c>
      <c r="Q66" s="8"/>
      <c r="R66" s="8" t="str">
        <f t="shared" si="7"/>
        <v/>
      </c>
      <c r="S66" s="7"/>
      <c r="T66" s="7"/>
      <c r="U66" s="7"/>
      <c r="V66" s="7"/>
      <c r="W66" s="7"/>
    </row>
    <row r="67" spans="1:23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 t="str">
        <f t="shared" si="4"/>
        <v/>
      </c>
      <c r="M67" s="7" t="str">
        <f>IF(L67="","",_xludf.IFS(L67&gt;=27,"Critical",L67&gt;=21,"High",L67&gt;=13,"Medium",L67&gt;=1,"Low",TRUE,""))</f>
        <v/>
      </c>
      <c r="N67" s="7" t="str">
        <f t="shared" si="5"/>
        <v/>
      </c>
      <c r="O67" s="7"/>
      <c r="P67" s="7" t="str">
        <f t="shared" si="6"/>
        <v/>
      </c>
      <c r="Q67" s="8"/>
      <c r="R67" s="8" t="str">
        <f t="shared" si="7"/>
        <v/>
      </c>
      <c r="S67" s="7"/>
      <c r="T67" s="7"/>
      <c r="U67" s="7"/>
      <c r="V67" s="7"/>
      <c r="W67" s="7"/>
    </row>
    <row r="68" spans="1:23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 t="str">
        <f t="shared" si="4"/>
        <v/>
      </c>
      <c r="M68" s="7" t="str">
        <f>IF(L68="","",_xludf.IFS(L68&gt;=27,"Critical",L68&gt;=21,"High",L68&gt;=13,"Medium",L68&gt;=1,"Low",TRUE,""))</f>
        <v/>
      </c>
      <c r="N68" s="7" t="str">
        <f t="shared" si="5"/>
        <v/>
      </c>
      <c r="O68" s="7"/>
      <c r="P68" s="7" t="str">
        <f t="shared" si="6"/>
        <v/>
      </c>
      <c r="Q68" s="8"/>
      <c r="R68" s="8" t="str">
        <f t="shared" si="7"/>
        <v/>
      </c>
      <c r="S68" s="7"/>
      <c r="T68" s="7"/>
      <c r="U68" s="7"/>
      <c r="V68" s="7"/>
      <c r="W68" s="7"/>
    </row>
    <row r="69" spans="1:23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 t="str">
        <f t="shared" si="4"/>
        <v/>
      </c>
      <c r="M69" s="7" t="str">
        <f>IF(L69="","",_xludf.IFS(L69&gt;=27,"Critical",L69&gt;=21,"High",L69&gt;=13,"Medium",L69&gt;=1,"Low",TRUE,""))</f>
        <v/>
      </c>
      <c r="N69" s="7" t="str">
        <f t="shared" si="5"/>
        <v/>
      </c>
      <c r="O69" s="7"/>
      <c r="P69" s="7" t="str">
        <f t="shared" si="6"/>
        <v/>
      </c>
      <c r="Q69" s="8"/>
      <c r="R69" s="8" t="str">
        <f t="shared" si="7"/>
        <v/>
      </c>
      <c r="S69" s="7"/>
      <c r="T69" s="7"/>
      <c r="U69" s="7"/>
      <c r="V69" s="7"/>
      <c r="W69" s="7"/>
    </row>
    <row r="70" spans="1:23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 t="str">
        <f t="shared" ref="L70:L101" si="8">IF(COUNTA(F70:K70)=0,"",SUM(F70:K70))</f>
        <v/>
      </c>
      <c r="M70" s="7" t="str">
        <f>IF(L70="","",_xludf.IFS(L70&gt;=27,"Critical",L70&gt;=21,"High",L70&gt;=13,"Medium",L70&gt;=1,"Low",TRUE,""))</f>
        <v/>
      </c>
      <c r="N70" s="7" t="str">
        <f t="shared" ref="N70:N101" si="9">IF(M70="","",IF(M70="Critical","Suspend / block until resolved",IF(M70="High","Enhanced DD + management review",IF(M70="Medium","Questionnaire + document review","Basic screening"))))</f>
        <v/>
      </c>
      <c r="O70" s="7"/>
      <c r="P70" s="7" t="str">
        <f t="shared" ref="P70:P101" si="10">IF(M70="","",IF(OR(M70="Critical",M70="High"),"Quarterly",IF(M70="Medium","Semi-annual","Annual")))</f>
        <v/>
      </c>
      <c r="Q70" s="8"/>
      <c r="R70" s="8" t="str">
        <f t="shared" ref="R70:R101" si="11">IF(Q70="","",IF(P70="Monthly",EDATE(Q70,1),IF(P70="Quarterly",EDATE(Q70,3),IF(P70="Semi-annual",EDATE(Q70,6),IF(P70="Annual",EDATE(Q70,12),"")))))</f>
        <v/>
      </c>
      <c r="S70" s="7"/>
      <c r="T70" s="7"/>
      <c r="U70" s="7"/>
      <c r="V70" s="7"/>
      <c r="W70" s="7"/>
    </row>
    <row r="71" spans="1:23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 t="str">
        <f t="shared" si="8"/>
        <v/>
      </c>
      <c r="M71" s="7" t="str">
        <f>IF(L71="","",_xludf.IFS(L71&gt;=27,"Critical",L71&gt;=21,"High",L71&gt;=13,"Medium",L71&gt;=1,"Low",TRUE,""))</f>
        <v/>
      </c>
      <c r="N71" s="7" t="str">
        <f t="shared" si="9"/>
        <v/>
      </c>
      <c r="O71" s="7"/>
      <c r="P71" s="7" t="str">
        <f t="shared" si="10"/>
        <v/>
      </c>
      <c r="Q71" s="8"/>
      <c r="R71" s="8" t="str">
        <f t="shared" si="11"/>
        <v/>
      </c>
      <c r="S71" s="7"/>
      <c r="T71" s="7"/>
      <c r="U71" s="7"/>
      <c r="V71" s="7"/>
      <c r="W71" s="7"/>
    </row>
    <row r="72" spans="1:23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 t="str">
        <f t="shared" si="8"/>
        <v/>
      </c>
      <c r="M72" s="7" t="str">
        <f>IF(L72="","",_xludf.IFS(L72&gt;=27,"Critical",L72&gt;=21,"High",L72&gt;=13,"Medium",L72&gt;=1,"Low",TRUE,""))</f>
        <v/>
      </c>
      <c r="N72" s="7" t="str">
        <f t="shared" si="9"/>
        <v/>
      </c>
      <c r="O72" s="7"/>
      <c r="P72" s="7" t="str">
        <f t="shared" si="10"/>
        <v/>
      </c>
      <c r="Q72" s="8"/>
      <c r="R72" s="8" t="str">
        <f t="shared" si="11"/>
        <v/>
      </c>
      <c r="S72" s="7"/>
      <c r="T72" s="7"/>
      <c r="U72" s="7"/>
      <c r="V72" s="7"/>
      <c r="W72" s="7"/>
    </row>
    <row r="73" spans="1:23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 t="str">
        <f t="shared" si="8"/>
        <v/>
      </c>
      <c r="M73" s="7" t="str">
        <f>IF(L73="","",_xludf.IFS(L73&gt;=27,"Critical",L73&gt;=21,"High",L73&gt;=13,"Medium",L73&gt;=1,"Low",TRUE,""))</f>
        <v/>
      </c>
      <c r="N73" s="7" t="str">
        <f t="shared" si="9"/>
        <v/>
      </c>
      <c r="O73" s="7"/>
      <c r="P73" s="7" t="str">
        <f t="shared" si="10"/>
        <v/>
      </c>
      <c r="Q73" s="8"/>
      <c r="R73" s="8" t="str">
        <f t="shared" si="11"/>
        <v/>
      </c>
      <c r="S73" s="7"/>
      <c r="T73" s="7"/>
      <c r="U73" s="7"/>
      <c r="V73" s="7"/>
      <c r="W73" s="7"/>
    </row>
    <row r="74" spans="1:23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 t="str">
        <f t="shared" si="8"/>
        <v/>
      </c>
      <c r="M74" s="7" t="str">
        <f>IF(L74="","",_xludf.IFS(L74&gt;=27,"Critical",L74&gt;=21,"High",L74&gt;=13,"Medium",L74&gt;=1,"Low",TRUE,""))</f>
        <v/>
      </c>
      <c r="N74" s="7" t="str">
        <f t="shared" si="9"/>
        <v/>
      </c>
      <c r="O74" s="7"/>
      <c r="P74" s="7" t="str">
        <f t="shared" si="10"/>
        <v/>
      </c>
      <c r="Q74" s="8"/>
      <c r="R74" s="8" t="str">
        <f t="shared" si="11"/>
        <v/>
      </c>
      <c r="S74" s="7"/>
      <c r="T74" s="7"/>
      <c r="U74" s="7"/>
      <c r="V74" s="7"/>
      <c r="W74" s="7"/>
    </row>
    <row r="75" spans="1:23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 t="str">
        <f t="shared" si="8"/>
        <v/>
      </c>
      <c r="M75" s="7" t="str">
        <f>IF(L75="","",_xludf.IFS(L75&gt;=27,"Critical",L75&gt;=21,"High",L75&gt;=13,"Medium",L75&gt;=1,"Low",TRUE,""))</f>
        <v/>
      </c>
      <c r="N75" s="7" t="str">
        <f t="shared" si="9"/>
        <v/>
      </c>
      <c r="O75" s="7"/>
      <c r="P75" s="7" t="str">
        <f t="shared" si="10"/>
        <v/>
      </c>
      <c r="Q75" s="8"/>
      <c r="R75" s="8" t="str">
        <f t="shared" si="11"/>
        <v/>
      </c>
      <c r="S75" s="7"/>
      <c r="T75" s="7"/>
      <c r="U75" s="7"/>
      <c r="V75" s="7"/>
      <c r="W75" s="7"/>
    </row>
    <row r="76" spans="1:23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 t="str">
        <f t="shared" si="8"/>
        <v/>
      </c>
      <c r="M76" s="7" t="str">
        <f>IF(L76="","",_xludf.IFS(L76&gt;=27,"Critical",L76&gt;=21,"High",L76&gt;=13,"Medium",L76&gt;=1,"Low",TRUE,""))</f>
        <v/>
      </c>
      <c r="N76" s="7" t="str">
        <f t="shared" si="9"/>
        <v/>
      </c>
      <c r="O76" s="7"/>
      <c r="P76" s="7" t="str">
        <f t="shared" si="10"/>
        <v/>
      </c>
      <c r="Q76" s="8"/>
      <c r="R76" s="8" t="str">
        <f t="shared" si="11"/>
        <v/>
      </c>
      <c r="S76" s="7"/>
      <c r="T76" s="7"/>
      <c r="U76" s="7"/>
      <c r="V76" s="7"/>
      <c r="W76" s="7"/>
    </row>
    <row r="77" spans="1:23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 t="str">
        <f t="shared" si="8"/>
        <v/>
      </c>
      <c r="M77" s="7" t="str">
        <f>IF(L77="","",_xludf.IFS(L77&gt;=27,"Critical",L77&gt;=21,"High",L77&gt;=13,"Medium",L77&gt;=1,"Low",TRUE,""))</f>
        <v/>
      </c>
      <c r="N77" s="7" t="str">
        <f t="shared" si="9"/>
        <v/>
      </c>
      <c r="O77" s="7"/>
      <c r="P77" s="7" t="str">
        <f t="shared" si="10"/>
        <v/>
      </c>
      <c r="Q77" s="8"/>
      <c r="R77" s="8" t="str">
        <f t="shared" si="11"/>
        <v/>
      </c>
      <c r="S77" s="7"/>
      <c r="T77" s="7"/>
      <c r="U77" s="7"/>
      <c r="V77" s="7"/>
      <c r="W77" s="7"/>
    </row>
    <row r="78" spans="1:23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 t="str">
        <f t="shared" si="8"/>
        <v/>
      </c>
      <c r="M78" s="7" t="str">
        <f>IF(L78="","",_xludf.IFS(L78&gt;=27,"Critical",L78&gt;=21,"High",L78&gt;=13,"Medium",L78&gt;=1,"Low",TRUE,""))</f>
        <v/>
      </c>
      <c r="N78" s="7" t="str">
        <f t="shared" si="9"/>
        <v/>
      </c>
      <c r="O78" s="7"/>
      <c r="P78" s="7" t="str">
        <f t="shared" si="10"/>
        <v/>
      </c>
      <c r="Q78" s="8"/>
      <c r="R78" s="8" t="str">
        <f t="shared" si="11"/>
        <v/>
      </c>
      <c r="S78" s="7"/>
      <c r="T78" s="7"/>
      <c r="U78" s="7"/>
      <c r="V78" s="7"/>
      <c r="W78" s="7"/>
    </row>
    <row r="79" spans="1:23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 t="str">
        <f t="shared" si="8"/>
        <v/>
      </c>
      <c r="M79" s="7" t="str">
        <f>IF(L79="","",_xludf.IFS(L79&gt;=27,"Critical",L79&gt;=21,"High",L79&gt;=13,"Medium",L79&gt;=1,"Low",TRUE,""))</f>
        <v/>
      </c>
      <c r="N79" s="7" t="str">
        <f t="shared" si="9"/>
        <v/>
      </c>
      <c r="O79" s="7"/>
      <c r="P79" s="7" t="str">
        <f t="shared" si="10"/>
        <v/>
      </c>
      <c r="Q79" s="8"/>
      <c r="R79" s="8" t="str">
        <f t="shared" si="11"/>
        <v/>
      </c>
      <c r="S79" s="7"/>
      <c r="T79" s="7"/>
      <c r="U79" s="7"/>
      <c r="V79" s="7"/>
      <c r="W79" s="7"/>
    </row>
    <row r="80" spans="1:23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 t="str">
        <f t="shared" si="8"/>
        <v/>
      </c>
      <c r="M80" s="7" t="str">
        <f>IF(L80="","",_xludf.IFS(L80&gt;=27,"Critical",L80&gt;=21,"High",L80&gt;=13,"Medium",L80&gt;=1,"Low",TRUE,""))</f>
        <v/>
      </c>
      <c r="N80" s="7" t="str">
        <f t="shared" si="9"/>
        <v/>
      </c>
      <c r="O80" s="7"/>
      <c r="P80" s="7" t="str">
        <f t="shared" si="10"/>
        <v/>
      </c>
      <c r="Q80" s="8"/>
      <c r="R80" s="8" t="str">
        <f t="shared" si="11"/>
        <v/>
      </c>
      <c r="S80" s="7"/>
      <c r="T80" s="7"/>
      <c r="U80" s="7"/>
      <c r="V80" s="7"/>
      <c r="W80" s="7"/>
    </row>
    <row r="81" spans="1:23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 t="str">
        <f t="shared" si="8"/>
        <v/>
      </c>
      <c r="M81" s="7" t="str">
        <f>IF(L81="","",_xludf.IFS(L81&gt;=27,"Critical",L81&gt;=21,"High",L81&gt;=13,"Medium",L81&gt;=1,"Low",TRUE,""))</f>
        <v/>
      </c>
      <c r="N81" s="7" t="str">
        <f t="shared" si="9"/>
        <v/>
      </c>
      <c r="O81" s="7"/>
      <c r="P81" s="7" t="str">
        <f t="shared" si="10"/>
        <v/>
      </c>
      <c r="Q81" s="8"/>
      <c r="R81" s="8" t="str">
        <f t="shared" si="11"/>
        <v/>
      </c>
      <c r="S81" s="7"/>
      <c r="T81" s="7"/>
      <c r="U81" s="7"/>
      <c r="V81" s="7"/>
      <c r="W81" s="7"/>
    </row>
    <row r="82" spans="1:23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 t="str">
        <f t="shared" si="8"/>
        <v/>
      </c>
      <c r="M82" s="7" t="str">
        <f>IF(L82="","",_xludf.IFS(L82&gt;=27,"Critical",L82&gt;=21,"High",L82&gt;=13,"Medium",L82&gt;=1,"Low",TRUE,""))</f>
        <v/>
      </c>
      <c r="N82" s="7" t="str">
        <f t="shared" si="9"/>
        <v/>
      </c>
      <c r="O82" s="7"/>
      <c r="P82" s="7" t="str">
        <f t="shared" si="10"/>
        <v/>
      </c>
      <c r="Q82" s="8"/>
      <c r="R82" s="8" t="str">
        <f t="shared" si="11"/>
        <v/>
      </c>
      <c r="S82" s="7"/>
      <c r="T82" s="7"/>
      <c r="U82" s="7"/>
      <c r="V82" s="7"/>
      <c r="W82" s="7"/>
    </row>
    <row r="83" spans="1:2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 t="str">
        <f t="shared" si="8"/>
        <v/>
      </c>
      <c r="M83" s="7" t="str">
        <f>IF(L83="","",_xludf.IFS(L83&gt;=27,"Critical",L83&gt;=21,"High",L83&gt;=13,"Medium",L83&gt;=1,"Low",TRUE,""))</f>
        <v/>
      </c>
      <c r="N83" s="7" t="str">
        <f t="shared" si="9"/>
        <v/>
      </c>
      <c r="O83" s="7"/>
      <c r="P83" s="7" t="str">
        <f t="shared" si="10"/>
        <v/>
      </c>
      <c r="Q83" s="8"/>
      <c r="R83" s="8" t="str">
        <f t="shared" si="11"/>
        <v/>
      </c>
      <c r="S83" s="7"/>
      <c r="T83" s="7"/>
      <c r="U83" s="7"/>
      <c r="V83" s="7"/>
      <c r="W83" s="7"/>
    </row>
    <row r="84" spans="1:23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 t="str">
        <f t="shared" si="8"/>
        <v/>
      </c>
      <c r="M84" s="7" t="str">
        <f>IF(L84="","",_xludf.IFS(L84&gt;=27,"Critical",L84&gt;=21,"High",L84&gt;=13,"Medium",L84&gt;=1,"Low",TRUE,""))</f>
        <v/>
      </c>
      <c r="N84" s="7" t="str">
        <f t="shared" si="9"/>
        <v/>
      </c>
      <c r="O84" s="7"/>
      <c r="P84" s="7" t="str">
        <f t="shared" si="10"/>
        <v/>
      </c>
      <c r="Q84" s="8"/>
      <c r="R84" s="8" t="str">
        <f t="shared" si="11"/>
        <v/>
      </c>
      <c r="S84" s="7"/>
      <c r="T84" s="7"/>
      <c r="U84" s="7"/>
      <c r="V84" s="7"/>
      <c r="W84" s="7"/>
    </row>
    <row r="85" spans="1:23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 t="str">
        <f t="shared" si="8"/>
        <v/>
      </c>
      <c r="M85" s="7" t="str">
        <f>IF(L85="","",_xludf.IFS(L85&gt;=27,"Critical",L85&gt;=21,"High",L85&gt;=13,"Medium",L85&gt;=1,"Low",TRUE,""))</f>
        <v/>
      </c>
      <c r="N85" s="7" t="str">
        <f t="shared" si="9"/>
        <v/>
      </c>
      <c r="O85" s="7"/>
      <c r="P85" s="7" t="str">
        <f t="shared" si="10"/>
        <v/>
      </c>
      <c r="Q85" s="8"/>
      <c r="R85" s="8" t="str">
        <f t="shared" si="11"/>
        <v/>
      </c>
      <c r="S85" s="7"/>
      <c r="T85" s="7"/>
      <c r="U85" s="7"/>
      <c r="V85" s="7"/>
      <c r="W85" s="7"/>
    </row>
    <row r="86" spans="1:23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 t="str">
        <f t="shared" si="8"/>
        <v/>
      </c>
      <c r="M86" s="7" t="str">
        <f>IF(L86="","",_xludf.IFS(L86&gt;=27,"Critical",L86&gt;=21,"High",L86&gt;=13,"Medium",L86&gt;=1,"Low",TRUE,""))</f>
        <v/>
      </c>
      <c r="N86" s="7" t="str">
        <f t="shared" si="9"/>
        <v/>
      </c>
      <c r="O86" s="7"/>
      <c r="P86" s="7" t="str">
        <f t="shared" si="10"/>
        <v/>
      </c>
      <c r="Q86" s="8"/>
      <c r="R86" s="8" t="str">
        <f t="shared" si="11"/>
        <v/>
      </c>
      <c r="S86" s="7"/>
      <c r="T86" s="7"/>
      <c r="U86" s="7"/>
      <c r="V86" s="7"/>
      <c r="W86" s="7"/>
    </row>
    <row r="87" spans="1:23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 t="str">
        <f t="shared" si="8"/>
        <v/>
      </c>
      <c r="M87" s="7" t="str">
        <f>IF(L87="","",_xludf.IFS(L87&gt;=27,"Critical",L87&gt;=21,"High",L87&gt;=13,"Medium",L87&gt;=1,"Low",TRUE,""))</f>
        <v/>
      </c>
      <c r="N87" s="7" t="str">
        <f t="shared" si="9"/>
        <v/>
      </c>
      <c r="O87" s="7"/>
      <c r="P87" s="7" t="str">
        <f t="shared" si="10"/>
        <v/>
      </c>
      <c r="Q87" s="8"/>
      <c r="R87" s="8" t="str">
        <f t="shared" si="11"/>
        <v/>
      </c>
      <c r="S87" s="7"/>
      <c r="T87" s="7"/>
      <c r="U87" s="7"/>
      <c r="V87" s="7"/>
      <c r="W87" s="7"/>
    </row>
    <row r="88" spans="1:23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 t="str">
        <f t="shared" si="8"/>
        <v/>
      </c>
      <c r="M88" s="7" t="str">
        <f>IF(L88="","",_xludf.IFS(L88&gt;=27,"Critical",L88&gt;=21,"High",L88&gt;=13,"Medium",L88&gt;=1,"Low",TRUE,""))</f>
        <v/>
      </c>
      <c r="N88" s="7" t="str">
        <f t="shared" si="9"/>
        <v/>
      </c>
      <c r="O88" s="7"/>
      <c r="P88" s="7" t="str">
        <f t="shared" si="10"/>
        <v/>
      </c>
      <c r="Q88" s="8"/>
      <c r="R88" s="8" t="str">
        <f t="shared" si="11"/>
        <v/>
      </c>
      <c r="S88" s="7"/>
      <c r="T88" s="7"/>
      <c r="U88" s="7"/>
      <c r="V88" s="7"/>
      <c r="W88" s="7"/>
    </row>
    <row r="89" spans="1:23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 t="str">
        <f t="shared" si="8"/>
        <v/>
      </c>
      <c r="M89" s="7" t="str">
        <f>IF(L89="","",_xludf.IFS(L89&gt;=27,"Critical",L89&gt;=21,"High",L89&gt;=13,"Medium",L89&gt;=1,"Low",TRUE,""))</f>
        <v/>
      </c>
      <c r="N89" s="7" t="str">
        <f t="shared" si="9"/>
        <v/>
      </c>
      <c r="O89" s="7"/>
      <c r="P89" s="7" t="str">
        <f t="shared" si="10"/>
        <v/>
      </c>
      <c r="Q89" s="8"/>
      <c r="R89" s="8" t="str">
        <f t="shared" si="11"/>
        <v/>
      </c>
      <c r="S89" s="7"/>
      <c r="T89" s="7"/>
      <c r="U89" s="7"/>
      <c r="V89" s="7"/>
      <c r="W89" s="7"/>
    </row>
    <row r="90" spans="1:23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 t="str">
        <f t="shared" si="8"/>
        <v/>
      </c>
      <c r="M90" s="7" t="str">
        <f>IF(L90="","",_xludf.IFS(L90&gt;=27,"Critical",L90&gt;=21,"High",L90&gt;=13,"Medium",L90&gt;=1,"Low",TRUE,""))</f>
        <v/>
      </c>
      <c r="N90" s="7" t="str">
        <f t="shared" si="9"/>
        <v/>
      </c>
      <c r="O90" s="7"/>
      <c r="P90" s="7" t="str">
        <f t="shared" si="10"/>
        <v/>
      </c>
      <c r="Q90" s="8"/>
      <c r="R90" s="8" t="str">
        <f t="shared" si="11"/>
        <v/>
      </c>
      <c r="S90" s="7"/>
      <c r="T90" s="7"/>
      <c r="U90" s="7"/>
      <c r="V90" s="7"/>
      <c r="W90" s="7"/>
    </row>
    <row r="91" spans="1:23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 t="str">
        <f t="shared" si="8"/>
        <v/>
      </c>
      <c r="M91" s="7" t="str">
        <f>IF(L91="","",_xludf.IFS(L91&gt;=27,"Critical",L91&gt;=21,"High",L91&gt;=13,"Medium",L91&gt;=1,"Low",TRUE,""))</f>
        <v/>
      </c>
      <c r="N91" s="7" t="str">
        <f t="shared" si="9"/>
        <v/>
      </c>
      <c r="O91" s="7"/>
      <c r="P91" s="7" t="str">
        <f t="shared" si="10"/>
        <v/>
      </c>
      <c r="Q91" s="8"/>
      <c r="R91" s="8" t="str">
        <f t="shared" si="11"/>
        <v/>
      </c>
      <c r="S91" s="7"/>
      <c r="T91" s="7"/>
      <c r="U91" s="7"/>
      <c r="V91" s="7"/>
      <c r="W91" s="7"/>
    </row>
    <row r="92" spans="1:23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 t="str">
        <f t="shared" si="8"/>
        <v/>
      </c>
      <c r="M92" s="7" t="str">
        <f>IF(L92="","",_xludf.IFS(L92&gt;=27,"Critical",L92&gt;=21,"High",L92&gt;=13,"Medium",L92&gt;=1,"Low",TRUE,""))</f>
        <v/>
      </c>
      <c r="N92" s="7" t="str">
        <f t="shared" si="9"/>
        <v/>
      </c>
      <c r="O92" s="7"/>
      <c r="P92" s="7" t="str">
        <f t="shared" si="10"/>
        <v/>
      </c>
      <c r="Q92" s="8"/>
      <c r="R92" s="8" t="str">
        <f t="shared" si="11"/>
        <v/>
      </c>
      <c r="S92" s="7"/>
      <c r="T92" s="7"/>
      <c r="U92" s="7"/>
      <c r="V92" s="7"/>
      <c r="W92" s="7"/>
    </row>
    <row r="93" spans="1:23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 t="str">
        <f t="shared" si="8"/>
        <v/>
      </c>
      <c r="M93" s="7" t="str">
        <f>IF(L93="","",_xludf.IFS(L93&gt;=27,"Critical",L93&gt;=21,"High",L93&gt;=13,"Medium",L93&gt;=1,"Low",TRUE,""))</f>
        <v/>
      </c>
      <c r="N93" s="7" t="str">
        <f t="shared" si="9"/>
        <v/>
      </c>
      <c r="O93" s="7"/>
      <c r="P93" s="7" t="str">
        <f t="shared" si="10"/>
        <v/>
      </c>
      <c r="Q93" s="8"/>
      <c r="R93" s="8" t="str">
        <f t="shared" si="11"/>
        <v/>
      </c>
      <c r="S93" s="7"/>
      <c r="T93" s="7"/>
      <c r="U93" s="7"/>
      <c r="V93" s="7"/>
      <c r="W93" s="7"/>
    </row>
    <row r="94" spans="1:23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 t="str">
        <f t="shared" si="8"/>
        <v/>
      </c>
      <c r="M94" s="7" t="str">
        <f>IF(L94="","",_xludf.IFS(L94&gt;=27,"Critical",L94&gt;=21,"High",L94&gt;=13,"Medium",L94&gt;=1,"Low",TRUE,""))</f>
        <v/>
      </c>
      <c r="N94" s="7" t="str">
        <f t="shared" si="9"/>
        <v/>
      </c>
      <c r="O94" s="7"/>
      <c r="P94" s="7" t="str">
        <f t="shared" si="10"/>
        <v/>
      </c>
      <c r="Q94" s="8"/>
      <c r="R94" s="8" t="str">
        <f t="shared" si="11"/>
        <v/>
      </c>
      <c r="S94" s="7"/>
      <c r="T94" s="7"/>
      <c r="U94" s="7"/>
      <c r="V94" s="7"/>
      <c r="W94" s="7"/>
    </row>
    <row r="95" spans="1:23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 t="str">
        <f t="shared" si="8"/>
        <v/>
      </c>
      <c r="M95" s="7" t="str">
        <f>IF(L95="","",_xludf.IFS(L95&gt;=27,"Critical",L95&gt;=21,"High",L95&gt;=13,"Medium",L95&gt;=1,"Low",TRUE,""))</f>
        <v/>
      </c>
      <c r="N95" s="7" t="str">
        <f t="shared" si="9"/>
        <v/>
      </c>
      <c r="O95" s="7"/>
      <c r="P95" s="7" t="str">
        <f t="shared" si="10"/>
        <v/>
      </c>
      <c r="Q95" s="8"/>
      <c r="R95" s="8" t="str">
        <f t="shared" si="11"/>
        <v/>
      </c>
      <c r="S95" s="7"/>
      <c r="T95" s="7"/>
      <c r="U95" s="7"/>
      <c r="V95" s="7"/>
      <c r="W95" s="7"/>
    </row>
    <row r="96" spans="1:23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 t="str">
        <f t="shared" si="8"/>
        <v/>
      </c>
      <c r="M96" s="7" t="str">
        <f>IF(L96="","",_xludf.IFS(L96&gt;=27,"Critical",L96&gt;=21,"High",L96&gt;=13,"Medium",L96&gt;=1,"Low",TRUE,""))</f>
        <v/>
      </c>
      <c r="N96" s="7" t="str">
        <f t="shared" si="9"/>
        <v/>
      </c>
      <c r="O96" s="7"/>
      <c r="P96" s="7" t="str">
        <f t="shared" si="10"/>
        <v/>
      </c>
      <c r="Q96" s="8"/>
      <c r="R96" s="8" t="str">
        <f t="shared" si="11"/>
        <v/>
      </c>
      <c r="S96" s="7"/>
      <c r="T96" s="7"/>
      <c r="U96" s="7"/>
      <c r="V96" s="7"/>
      <c r="W96" s="7"/>
    </row>
    <row r="97" spans="1:23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 t="str">
        <f t="shared" si="8"/>
        <v/>
      </c>
      <c r="M97" s="7" t="str">
        <f>IF(L97="","",_xludf.IFS(L97&gt;=27,"Critical",L97&gt;=21,"High",L97&gt;=13,"Medium",L97&gt;=1,"Low",TRUE,""))</f>
        <v/>
      </c>
      <c r="N97" s="7" t="str">
        <f t="shared" si="9"/>
        <v/>
      </c>
      <c r="O97" s="7"/>
      <c r="P97" s="7" t="str">
        <f t="shared" si="10"/>
        <v/>
      </c>
      <c r="Q97" s="8"/>
      <c r="R97" s="8" t="str">
        <f t="shared" si="11"/>
        <v/>
      </c>
      <c r="S97" s="7"/>
      <c r="T97" s="7"/>
      <c r="U97" s="7"/>
      <c r="V97" s="7"/>
      <c r="W97" s="7"/>
    </row>
    <row r="98" spans="1:23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 t="str">
        <f t="shared" si="8"/>
        <v/>
      </c>
      <c r="M98" s="7" t="str">
        <f>IF(L98="","",_xludf.IFS(L98&gt;=27,"Critical",L98&gt;=21,"High",L98&gt;=13,"Medium",L98&gt;=1,"Low",TRUE,""))</f>
        <v/>
      </c>
      <c r="N98" s="7" t="str">
        <f t="shared" si="9"/>
        <v/>
      </c>
      <c r="O98" s="7"/>
      <c r="P98" s="7" t="str">
        <f t="shared" si="10"/>
        <v/>
      </c>
      <c r="Q98" s="8"/>
      <c r="R98" s="8" t="str">
        <f t="shared" si="11"/>
        <v/>
      </c>
      <c r="S98" s="7"/>
      <c r="T98" s="7"/>
      <c r="U98" s="7"/>
      <c r="V98" s="7"/>
      <c r="W98" s="7"/>
    </row>
    <row r="99" spans="1:23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 t="str">
        <f t="shared" si="8"/>
        <v/>
      </c>
      <c r="M99" s="7" t="str">
        <f>IF(L99="","",_xludf.IFS(L99&gt;=27,"Critical",L99&gt;=21,"High",L99&gt;=13,"Medium",L99&gt;=1,"Low",TRUE,""))</f>
        <v/>
      </c>
      <c r="N99" s="7" t="str">
        <f t="shared" si="9"/>
        <v/>
      </c>
      <c r="O99" s="7"/>
      <c r="P99" s="7" t="str">
        <f t="shared" si="10"/>
        <v/>
      </c>
      <c r="Q99" s="8"/>
      <c r="R99" s="8" t="str">
        <f t="shared" si="11"/>
        <v/>
      </c>
      <c r="S99" s="7"/>
      <c r="T99" s="7"/>
      <c r="U99" s="7"/>
      <c r="V99" s="7"/>
      <c r="W99" s="7"/>
    </row>
    <row r="100" spans="1:23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 t="str">
        <f t="shared" si="8"/>
        <v/>
      </c>
      <c r="M100" s="7" t="str">
        <f>IF(L100="","",_xludf.IFS(L100&gt;=27,"Critical",L100&gt;=21,"High",L100&gt;=13,"Medium",L100&gt;=1,"Low",TRUE,""))</f>
        <v/>
      </c>
      <c r="N100" s="7" t="str">
        <f t="shared" si="9"/>
        <v/>
      </c>
      <c r="O100" s="7"/>
      <c r="P100" s="7" t="str">
        <f t="shared" si="10"/>
        <v/>
      </c>
      <c r="Q100" s="8"/>
      <c r="R100" s="8" t="str">
        <f t="shared" si="11"/>
        <v/>
      </c>
      <c r="S100" s="7"/>
      <c r="T100" s="7"/>
      <c r="U100" s="7"/>
      <c r="V100" s="7"/>
      <c r="W100" s="7"/>
    </row>
    <row r="101" spans="1:23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 t="str">
        <f t="shared" si="8"/>
        <v/>
      </c>
      <c r="M101" s="7" t="str">
        <f>IF(L101="","",_xludf.IFS(L101&gt;=27,"Critical",L101&gt;=21,"High",L101&gt;=13,"Medium",L101&gt;=1,"Low",TRUE,""))</f>
        <v/>
      </c>
      <c r="N101" s="7" t="str">
        <f t="shared" si="9"/>
        <v/>
      </c>
      <c r="O101" s="7"/>
      <c r="P101" s="7" t="str">
        <f t="shared" si="10"/>
        <v/>
      </c>
      <c r="Q101" s="8"/>
      <c r="R101" s="8" t="str">
        <f t="shared" si="11"/>
        <v/>
      </c>
      <c r="S101" s="7"/>
      <c r="T101" s="7"/>
      <c r="U101" s="7"/>
      <c r="V101" s="7"/>
      <c r="W101" s="7"/>
    </row>
    <row r="102" spans="1:23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 t="str">
        <f t="shared" ref="L102:L133" si="12">IF(COUNTA(F102:K102)=0,"",SUM(F102:K102))</f>
        <v/>
      </c>
      <c r="M102" s="7" t="str">
        <f>IF(L102="","",_xludf.IFS(L102&gt;=27,"Critical",L102&gt;=21,"High",L102&gt;=13,"Medium",L102&gt;=1,"Low",TRUE,""))</f>
        <v/>
      </c>
      <c r="N102" s="7" t="str">
        <f t="shared" ref="N102:N133" si="13">IF(M102="","",IF(M102="Critical","Suspend / block until resolved",IF(M102="High","Enhanced DD + management review",IF(M102="Medium","Questionnaire + document review","Basic screening"))))</f>
        <v/>
      </c>
      <c r="O102" s="7"/>
      <c r="P102" s="7" t="str">
        <f t="shared" ref="P102:P133" si="14">IF(M102="","",IF(OR(M102="Critical",M102="High"),"Quarterly",IF(M102="Medium","Semi-annual","Annual")))</f>
        <v/>
      </c>
      <c r="Q102" s="8"/>
      <c r="R102" s="8" t="str">
        <f t="shared" ref="R102:R133" si="15">IF(Q102="","",IF(P102="Monthly",EDATE(Q102,1),IF(P102="Quarterly",EDATE(Q102,3),IF(P102="Semi-annual",EDATE(Q102,6),IF(P102="Annual",EDATE(Q102,12),"")))))</f>
        <v/>
      </c>
      <c r="S102" s="7"/>
      <c r="T102" s="7"/>
      <c r="U102" s="7"/>
      <c r="V102" s="7"/>
      <c r="W102" s="7"/>
    </row>
    <row r="103" spans="1:2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 t="str">
        <f t="shared" si="12"/>
        <v/>
      </c>
      <c r="M103" s="7" t="str">
        <f>IF(L103="","",_xludf.IFS(L103&gt;=27,"Critical",L103&gt;=21,"High",L103&gt;=13,"Medium",L103&gt;=1,"Low",TRUE,""))</f>
        <v/>
      </c>
      <c r="N103" s="7" t="str">
        <f t="shared" si="13"/>
        <v/>
      </c>
      <c r="O103" s="7"/>
      <c r="P103" s="7" t="str">
        <f t="shared" si="14"/>
        <v/>
      </c>
      <c r="Q103" s="8"/>
      <c r="R103" s="8" t="str">
        <f t="shared" si="15"/>
        <v/>
      </c>
      <c r="S103" s="7"/>
      <c r="T103" s="7"/>
      <c r="U103" s="7"/>
      <c r="V103" s="7"/>
      <c r="W103" s="7"/>
    </row>
    <row r="104" spans="1:23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 t="str">
        <f t="shared" si="12"/>
        <v/>
      </c>
      <c r="M104" s="7" t="str">
        <f>IF(L104="","",_xludf.IFS(L104&gt;=27,"Critical",L104&gt;=21,"High",L104&gt;=13,"Medium",L104&gt;=1,"Low",TRUE,""))</f>
        <v/>
      </c>
      <c r="N104" s="7" t="str">
        <f t="shared" si="13"/>
        <v/>
      </c>
      <c r="O104" s="7"/>
      <c r="P104" s="7" t="str">
        <f t="shared" si="14"/>
        <v/>
      </c>
      <c r="Q104" s="8"/>
      <c r="R104" s="8" t="str">
        <f t="shared" si="15"/>
        <v/>
      </c>
      <c r="S104" s="7"/>
      <c r="T104" s="7"/>
      <c r="U104" s="7"/>
      <c r="V104" s="7"/>
      <c r="W104" s="7"/>
    </row>
    <row r="105" spans="1:23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 t="str">
        <f t="shared" si="12"/>
        <v/>
      </c>
      <c r="M105" s="7" t="str">
        <f>IF(L105="","",_xludf.IFS(L105&gt;=27,"Critical",L105&gt;=21,"High",L105&gt;=13,"Medium",L105&gt;=1,"Low",TRUE,""))</f>
        <v/>
      </c>
      <c r="N105" s="7" t="str">
        <f t="shared" si="13"/>
        <v/>
      </c>
      <c r="O105" s="7"/>
      <c r="P105" s="7" t="str">
        <f t="shared" si="14"/>
        <v/>
      </c>
      <c r="Q105" s="8"/>
      <c r="R105" s="8" t="str">
        <f t="shared" si="15"/>
        <v/>
      </c>
      <c r="S105" s="7"/>
      <c r="T105" s="7"/>
      <c r="U105" s="7"/>
      <c r="V105" s="7"/>
      <c r="W105" s="7"/>
    </row>
    <row r="106" spans="1:23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 t="str">
        <f t="shared" si="12"/>
        <v/>
      </c>
      <c r="M106" s="7" t="str">
        <f>IF(L106="","",_xludf.IFS(L106&gt;=27,"Critical",L106&gt;=21,"High",L106&gt;=13,"Medium",L106&gt;=1,"Low",TRUE,""))</f>
        <v/>
      </c>
      <c r="N106" s="7" t="str">
        <f t="shared" si="13"/>
        <v/>
      </c>
      <c r="O106" s="7"/>
      <c r="P106" s="7" t="str">
        <f t="shared" si="14"/>
        <v/>
      </c>
      <c r="Q106" s="8"/>
      <c r="R106" s="8" t="str">
        <f t="shared" si="15"/>
        <v/>
      </c>
      <c r="S106" s="7"/>
      <c r="T106" s="7"/>
      <c r="U106" s="7"/>
      <c r="V106" s="7"/>
      <c r="W106" s="7"/>
    </row>
    <row r="107" spans="1:23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 t="str">
        <f t="shared" si="12"/>
        <v/>
      </c>
      <c r="M107" s="7" t="str">
        <f>IF(L107="","",_xludf.IFS(L107&gt;=27,"Critical",L107&gt;=21,"High",L107&gt;=13,"Medium",L107&gt;=1,"Low",TRUE,""))</f>
        <v/>
      </c>
      <c r="N107" s="7" t="str">
        <f t="shared" si="13"/>
        <v/>
      </c>
      <c r="O107" s="7"/>
      <c r="P107" s="7" t="str">
        <f t="shared" si="14"/>
        <v/>
      </c>
      <c r="Q107" s="8"/>
      <c r="R107" s="8" t="str">
        <f t="shared" si="15"/>
        <v/>
      </c>
      <c r="S107" s="7"/>
      <c r="T107" s="7"/>
      <c r="U107" s="7"/>
      <c r="V107" s="7"/>
      <c r="W107" s="7"/>
    </row>
    <row r="108" spans="1:23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 t="str">
        <f t="shared" si="12"/>
        <v/>
      </c>
      <c r="M108" s="7" t="str">
        <f>IF(L108="","",_xludf.IFS(L108&gt;=27,"Critical",L108&gt;=21,"High",L108&gt;=13,"Medium",L108&gt;=1,"Low",TRUE,""))</f>
        <v/>
      </c>
      <c r="N108" s="7" t="str">
        <f t="shared" si="13"/>
        <v/>
      </c>
      <c r="O108" s="7"/>
      <c r="P108" s="7" t="str">
        <f t="shared" si="14"/>
        <v/>
      </c>
      <c r="Q108" s="8"/>
      <c r="R108" s="8" t="str">
        <f t="shared" si="15"/>
        <v/>
      </c>
      <c r="S108" s="7"/>
      <c r="T108" s="7"/>
      <c r="U108" s="7"/>
      <c r="V108" s="7"/>
      <c r="W108" s="7"/>
    </row>
    <row r="109" spans="1:23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 t="str">
        <f t="shared" si="12"/>
        <v/>
      </c>
      <c r="M109" s="7" t="str">
        <f>IF(L109="","",_xludf.IFS(L109&gt;=27,"Critical",L109&gt;=21,"High",L109&gt;=13,"Medium",L109&gt;=1,"Low",TRUE,""))</f>
        <v/>
      </c>
      <c r="N109" s="7" t="str">
        <f t="shared" si="13"/>
        <v/>
      </c>
      <c r="O109" s="7"/>
      <c r="P109" s="7" t="str">
        <f t="shared" si="14"/>
        <v/>
      </c>
      <c r="Q109" s="8"/>
      <c r="R109" s="8" t="str">
        <f t="shared" si="15"/>
        <v/>
      </c>
      <c r="S109" s="7"/>
      <c r="T109" s="7"/>
      <c r="U109" s="7"/>
      <c r="V109" s="7"/>
      <c r="W109" s="7"/>
    </row>
    <row r="110" spans="1:23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 t="str">
        <f t="shared" si="12"/>
        <v/>
      </c>
      <c r="M110" s="7" t="str">
        <f>IF(L110="","",_xludf.IFS(L110&gt;=27,"Critical",L110&gt;=21,"High",L110&gt;=13,"Medium",L110&gt;=1,"Low",TRUE,""))</f>
        <v/>
      </c>
      <c r="N110" s="7" t="str">
        <f t="shared" si="13"/>
        <v/>
      </c>
      <c r="O110" s="7"/>
      <c r="P110" s="7" t="str">
        <f t="shared" si="14"/>
        <v/>
      </c>
      <c r="Q110" s="8"/>
      <c r="R110" s="8" t="str">
        <f t="shared" si="15"/>
        <v/>
      </c>
      <c r="S110" s="7"/>
      <c r="T110" s="7"/>
      <c r="U110" s="7"/>
      <c r="V110" s="7"/>
      <c r="W110" s="7"/>
    </row>
    <row r="111" spans="1:23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 t="str">
        <f t="shared" si="12"/>
        <v/>
      </c>
      <c r="M111" s="7" t="str">
        <f>IF(L111="","",_xludf.IFS(L111&gt;=27,"Critical",L111&gt;=21,"High",L111&gt;=13,"Medium",L111&gt;=1,"Low",TRUE,""))</f>
        <v/>
      </c>
      <c r="N111" s="7" t="str">
        <f t="shared" si="13"/>
        <v/>
      </c>
      <c r="O111" s="7"/>
      <c r="P111" s="7" t="str">
        <f t="shared" si="14"/>
        <v/>
      </c>
      <c r="Q111" s="8"/>
      <c r="R111" s="8" t="str">
        <f t="shared" si="15"/>
        <v/>
      </c>
      <c r="S111" s="7"/>
      <c r="T111" s="7"/>
      <c r="U111" s="7"/>
      <c r="V111" s="7"/>
      <c r="W111" s="7"/>
    </row>
    <row r="112" spans="1:23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 t="str">
        <f t="shared" si="12"/>
        <v/>
      </c>
      <c r="M112" s="7" t="str">
        <f>IF(L112="","",_xludf.IFS(L112&gt;=27,"Critical",L112&gt;=21,"High",L112&gt;=13,"Medium",L112&gt;=1,"Low",TRUE,""))</f>
        <v/>
      </c>
      <c r="N112" s="7" t="str">
        <f t="shared" si="13"/>
        <v/>
      </c>
      <c r="O112" s="7"/>
      <c r="P112" s="7" t="str">
        <f t="shared" si="14"/>
        <v/>
      </c>
      <c r="Q112" s="8"/>
      <c r="R112" s="8" t="str">
        <f t="shared" si="15"/>
        <v/>
      </c>
      <c r="S112" s="7"/>
      <c r="T112" s="7"/>
      <c r="U112" s="7"/>
      <c r="V112" s="7"/>
      <c r="W112" s="7"/>
    </row>
    <row r="113" spans="1:2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 t="str">
        <f t="shared" si="12"/>
        <v/>
      </c>
      <c r="M113" s="7" t="str">
        <f>IF(L113="","",_xludf.IFS(L113&gt;=27,"Critical",L113&gt;=21,"High",L113&gt;=13,"Medium",L113&gt;=1,"Low",TRUE,""))</f>
        <v/>
      </c>
      <c r="N113" s="7" t="str">
        <f t="shared" si="13"/>
        <v/>
      </c>
      <c r="O113" s="7"/>
      <c r="P113" s="7" t="str">
        <f t="shared" si="14"/>
        <v/>
      </c>
      <c r="Q113" s="8"/>
      <c r="R113" s="8" t="str">
        <f t="shared" si="15"/>
        <v/>
      </c>
      <c r="S113" s="7"/>
      <c r="T113" s="7"/>
      <c r="U113" s="7"/>
      <c r="V113" s="7"/>
      <c r="W113" s="7"/>
    </row>
    <row r="114" spans="1:23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 t="str">
        <f t="shared" si="12"/>
        <v/>
      </c>
      <c r="M114" s="7" t="str">
        <f>IF(L114="","",_xludf.IFS(L114&gt;=27,"Critical",L114&gt;=21,"High",L114&gt;=13,"Medium",L114&gt;=1,"Low",TRUE,""))</f>
        <v/>
      </c>
      <c r="N114" s="7" t="str">
        <f t="shared" si="13"/>
        <v/>
      </c>
      <c r="O114" s="7"/>
      <c r="P114" s="7" t="str">
        <f t="shared" si="14"/>
        <v/>
      </c>
      <c r="Q114" s="8"/>
      <c r="R114" s="8" t="str">
        <f t="shared" si="15"/>
        <v/>
      </c>
      <c r="S114" s="7"/>
      <c r="T114" s="7"/>
      <c r="U114" s="7"/>
      <c r="V114" s="7"/>
      <c r="W114" s="7"/>
    </row>
    <row r="115" spans="1:23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 t="str">
        <f t="shared" si="12"/>
        <v/>
      </c>
      <c r="M115" s="7" t="str">
        <f>IF(L115="","",_xludf.IFS(L115&gt;=27,"Critical",L115&gt;=21,"High",L115&gt;=13,"Medium",L115&gt;=1,"Low",TRUE,""))</f>
        <v/>
      </c>
      <c r="N115" s="7" t="str">
        <f t="shared" si="13"/>
        <v/>
      </c>
      <c r="O115" s="7"/>
      <c r="P115" s="7" t="str">
        <f t="shared" si="14"/>
        <v/>
      </c>
      <c r="Q115" s="8"/>
      <c r="R115" s="8" t="str">
        <f t="shared" si="15"/>
        <v/>
      </c>
      <c r="S115" s="7"/>
      <c r="T115" s="7"/>
      <c r="U115" s="7"/>
      <c r="V115" s="7"/>
      <c r="W115" s="7"/>
    </row>
    <row r="116" spans="1:23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 t="str">
        <f t="shared" si="12"/>
        <v/>
      </c>
      <c r="M116" s="7" t="str">
        <f>IF(L116="","",_xludf.IFS(L116&gt;=27,"Critical",L116&gt;=21,"High",L116&gt;=13,"Medium",L116&gt;=1,"Low",TRUE,""))</f>
        <v/>
      </c>
      <c r="N116" s="7" t="str">
        <f t="shared" si="13"/>
        <v/>
      </c>
      <c r="O116" s="7"/>
      <c r="P116" s="7" t="str">
        <f t="shared" si="14"/>
        <v/>
      </c>
      <c r="Q116" s="8"/>
      <c r="R116" s="8" t="str">
        <f t="shared" si="15"/>
        <v/>
      </c>
      <c r="S116" s="7"/>
      <c r="T116" s="7"/>
      <c r="U116" s="7"/>
      <c r="V116" s="7"/>
      <c r="W116" s="7"/>
    </row>
    <row r="117" spans="1:23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 t="str">
        <f t="shared" si="12"/>
        <v/>
      </c>
      <c r="M117" s="7" t="str">
        <f>IF(L117="","",_xludf.IFS(L117&gt;=27,"Critical",L117&gt;=21,"High",L117&gt;=13,"Medium",L117&gt;=1,"Low",TRUE,""))</f>
        <v/>
      </c>
      <c r="N117" s="7" t="str">
        <f t="shared" si="13"/>
        <v/>
      </c>
      <c r="O117" s="7"/>
      <c r="P117" s="7" t="str">
        <f t="shared" si="14"/>
        <v/>
      </c>
      <c r="Q117" s="8"/>
      <c r="R117" s="8" t="str">
        <f t="shared" si="15"/>
        <v/>
      </c>
      <c r="S117" s="7"/>
      <c r="T117" s="7"/>
      <c r="U117" s="7"/>
      <c r="V117" s="7"/>
      <c r="W117" s="7"/>
    </row>
    <row r="118" spans="1:23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 t="str">
        <f t="shared" si="12"/>
        <v/>
      </c>
      <c r="M118" s="7" t="str">
        <f>IF(L118="","",_xludf.IFS(L118&gt;=27,"Critical",L118&gt;=21,"High",L118&gt;=13,"Medium",L118&gt;=1,"Low",TRUE,""))</f>
        <v/>
      </c>
      <c r="N118" s="7" t="str">
        <f t="shared" si="13"/>
        <v/>
      </c>
      <c r="O118" s="7"/>
      <c r="P118" s="7" t="str">
        <f t="shared" si="14"/>
        <v/>
      </c>
      <c r="Q118" s="8"/>
      <c r="R118" s="8" t="str">
        <f t="shared" si="15"/>
        <v/>
      </c>
      <c r="S118" s="7"/>
      <c r="T118" s="7"/>
      <c r="U118" s="7"/>
      <c r="V118" s="7"/>
      <c r="W118" s="7"/>
    </row>
    <row r="119" spans="1:23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 t="str">
        <f t="shared" si="12"/>
        <v/>
      </c>
      <c r="M119" s="7" t="str">
        <f>IF(L119="","",_xludf.IFS(L119&gt;=27,"Critical",L119&gt;=21,"High",L119&gt;=13,"Medium",L119&gt;=1,"Low",TRUE,""))</f>
        <v/>
      </c>
      <c r="N119" s="7" t="str">
        <f t="shared" si="13"/>
        <v/>
      </c>
      <c r="O119" s="7"/>
      <c r="P119" s="7" t="str">
        <f t="shared" si="14"/>
        <v/>
      </c>
      <c r="Q119" s="8"/>
      <c r="R119" s="8" t="str">
        <f t="shared" si="15"/>
        <v/>
      </c>
      <c r="S119" s="7"/>
      <c r="T119" s="7"/>
      <c r="U119" s="7"/>
      <c r="V119" s="7"/>
      <c r="W119" s="7"/>
    </row>
    <row r="120" spans="1:23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 t="str">
        <f t="shared" si="12"/>
        <v/>
      </c>
      <c r="M120" s="7" t="str">
        <f>IF(L120="","",_xludf.IFS(L120&gt;=27,"Critical",L120&gt;=21,"High",L120&gt;=13,"Medium",L120&gt;=1,"Low",TRUE,""))</f>
        <v/>
      </c>
      <c r="N120" s="7" t="str">
        <f t="shared" si="13"/>
        <v/>
      </c>
      <c r="O120" s="7"/>
      <c r="P120" s="7" t="str">
        <f t="shared" si="14"/>
        <v/>
      </c>
      <c r="Q120" s="8"/>
      <c r="R120" s="8" t="str">
        <f t="shared" si="15"/>
        <v/>
      </c>
      <c r="S120" s="7"/>
      <c r="T120" s="7"/>
      <c r="U120" s="7"/>
      <c r="V120" s="7"/>
      <c r="W120" s="7"/>
    </row>
    <row r="121" spans="1:23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 t="str">
        <f t="shared" si="12"/>
        <v/>
      </c>
      <c r="M121" s="7" t="str">
        <f>IF(L121="","",_xludf.IFS(L121&gt;=27,"Critical",L121&gt;=21,"High",L121&gt;=13,"Medium",L121&gt;=1,"Low",TRUE,""))</f>
        <v/>
      </c>
      <c r="N121" s="7" t="str">
        <f t="shared" si="13"/>
        <v/>
      </c>
      <c r="O121" s="7"/>
      <c r="P121" s="7" t="str">
        <f t="shared" si="14"/>
        <v/>
      </c>
      <c r="Q121" s="8"/>
      <c r="R121" s="8" t="str">
        <f t="shared" si="15"/>
        <v/>
      </c>
      <c r="S121" s="7"/>
      <c r="T121" s="7"/>
      <c r="U121" s="7"/>
      <c r="V121" s="7"/>
      <c r="W121" s="7"/>
    </row>
    <row r="122" spans="1:23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 t="str">
        <f t="shared" si="12"/>
        <v/>
      </c>
      <c r="M122" s="7" t="str">
        <f>IF(L122="","",_xludf.IFS(L122&gt;=27,"Critical",L122&gt;=21,"High",L122&gt;=13,"Medium",L122&gt;=1,"Low",TRUE,""))</f>
        <v/>
      </c>
      <c r="N122" s="7" t="str">
        <f t="shared" si="13"/>
        <v/>
      </c>
      <c r="O122" s="7"/>
      <c r="P122" s="7" t="str">
        <f t="shared" si="14"/>
        <v/>
      </c>
      <c r="Q122" s="8"/>
      <c r="R122" s="8" t="str">
        <f t="shared" si="15"/>
        <v/>
      </c>
      <c r="S122" s="7"/>
      <c r="T122" s="7"/>
      <c r="U122" s="7"/>
      <c r="V122" s="7"/>
      <c r="W122" s="7"/>
    </row>
    <row r="123" spans="1:23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 t="str">
        <f t="shared" si="12"/>
        <v/>
      </c>
      <c r="M123" s="7" t="str">
        <f>IF(L123="","",_xludf.IFS(L123&gt;=27,"Critical",L123&gt;=21,"High",L123&gt;=13,"Medium",L123&gt;=1,"Low",TRUE,""))</f>
        <v/>
      </c>
      <c r="N123" s="7" t="str">
        <f t="shared" si="13"/>
        <v/>
      </c>
      <c r="O123" s="7"/>
      <c r="P123" s="7" t="str">
        <f t="shared" si="14"/>
        <v/>
      </c>
      <c r="Q123" s="8"/>
      <c r="R123" s="8" t="str">
        <f t="shared" si="15"/>
        <v/>
      </c>
      <c r="S123" s="7"/>
      <c r="T123" s="7"/>
      <c r="U123" s="7"/>
      <c r="V123" s="7"/>
      <c r="W123" s="7"/>
    </row>
    <row r="124" spans="1:23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 t="str">
        <f t="shared" si="12"/>
        <v/>
      </c>
      <c r="M124" s="7" t="str">
        <f>IF(L124="","",_xludf.IFS(L124&gt;=27,"Critical",L124&gt;=21,"High",L124&gt;=13,"Medium",L124&gt;=1,"Low",TRUE,""))</f>
        <v/>
      </c>
      <c r="N124" s="7" t="str">
        <f t="shared" si="13"/>
        <v/>
      </c>
      <c r="O124" s="7"/>
      <c r="P124" s="7" t="str">
        <f t="shared" si="14"/>
        <v/>
      </c>
      <c r="Q124" s="8"/>
      <c r="R124" s="8" t="str">
        <f t="shared" si="15"/>
        <v/>
      </c>
      <c r="S124" s="7"/>
      <c r="T124" s="7"/>
      <c r="U124" s="7"/>
      <c r="V124" s="7"/>
      <c r="W124" s="7"/>
    </row>
    <row r="125" spans="1:23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 t="str">
        <f t="shared" si="12"/>
        <v/>
      </c>
      <c r="M125" s="7" t="str">
        <f>IF(L125="","",_xludf.IFS(L125&gt;=27,"Critical",L125&gt;=21,"High",L125&gt;=13,"Medium",L125&gt;=1,"Low",TRUE,""))</f>
        <v/>
      </c>
      <c r="N125" s="7" t="str">
        <f t="shared" si="13"/>
        <v/>
      </c>
      <c r="O125" s="7"/>
      <c r="P125" s="7" t="str">
        <f t="shared" si="14"/>
        <v/>
      </c>
      <c r="Q125" s="8"/>
      <c r="R125" s="8" t="str">
        <f t="shared" si="15"/>
        <v/>
      </c>
      <c r="S125" s="7"/>
      <c r="T125" s="7"/>
      <c r="U125" s="7"/>
      <c r="V125" s="7"/>
      <c r="W125" s="7"/>
    </row>
    <row r="126" spans="1:23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 t="str">
        <f t="shared" si="12"/>
        <v/>
      </c>
      <c r="M126" s="7" t="str">
        <f>IF(L126="","",_xludf.IFS(L126&gt;=27,"Critical",L126&gt;=21,"High",L126&gt;=13,"Medium",L126&gt;=1,"Low",TRUE,""))</f>
        <v/>
      </c>
      <c r="N126" s="7" t="str">
        <f t="shared" si="13"/>
        <v/>
      </c>
      <c r="O126" s="7"/>
      <c r="P126" s="7" t="str">
        <f t="shared" si="14"/>
        <v/>
      </c>
      <c r="Q126" s="8"/>
      <c r="R126" s="8" t="str">
        <f t="shared" si="15"/>
        <v/>
      </c>
      <c r="S126" s="7"/>
      <c r="T126" s="7"/>
      <c r="U126" s="7"/>
      <c r="V126" s="7"/>
      <c r="W126" s="7"/>
    </row>
    <row r="127" spans="1:23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 t="str">
        <f t="shared" si="12"/>
        <v/>
      </c>
      <c r="M127" s="7" t="str">
        <f>IF(L127="","",_xludf.IFS(L127&gt;=27,"Critical",L127&gt;=21,"High",L127&gt;=13,"Medium",L127&gt;=1,"Low",TRUE,""))</f>
        <v/>
      </c>
      <c r="N127" s="7" t="str">
        <f t="shared" si="13"/>
        <v/>
      </c>
      <c r="O127" s="7"/>
      <c r="P127" s="7" t="str">
        <f t="shared" si="14"/>
        <v/>
      </c>
      <c r="Q127" s="8"/>
      <c r="R127" s="8" t="str">
        <f t="shared" si="15"/>
        <v/>
      </c>
      <c r="S127" s="7"/>
      <c r="T127" s="7"/>
      <c r="U127" s="7"/>
      <c r="V127" s="7"/>
      <c r="W127" s="7"/>
    </row>
    <row r="128" spans="1:23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 t="str">
        <f t="shared" si="12"/>
        <v/>
      </c>
      <c r="M128" s="7" t="str">
        <f>IF(L128="","",_xludf.IFS(L128&gt;=27,"Critical",L128&gt;=21,"High",L128&gt;=13,"Medium",L128&gt;=1,"Low",TRUE,""))</f>
        <v/>
      </c>
      <c r="N128" s="7" t="str">
        <f t="shared" si="13"/>
        <v/>
      </c>
      <c r="O128" s="7"/>
      <c r="P128" s="7" t="str">
        <f t="shared" si="14"/>
        <v/>
      </c>
      <c r="Q128" s="8"/>
      <c r="R128" s="8" t="str">
        <f t="shared" si="15"/>
        <v/>
      </c>
      <c r="S128" s="7"/>
      <c r="T128" s="7"/>
      <c r="U128" s="7"/>
      <c r="V128" s="7"/>
      <c r="W128" s="7"/>
    </row>
    <row r="129" spans="1:23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 t="str">
        <f t="shared" si="12"/>
        <v/>
      </c>
      <c r="M129" s="7" t="str">
        <f>IF(L129="","",_xludf.IFS(L129&gt;=27,"Critical",L129&gt;=21,"High",L129&gt;=13,"Medium",L129&gt;=1,"Low",TRUE,""))</f>
        <v/>
      </c>
      <c r="N129" s="7" t="str">
        <f t="shared" si="13"/>
        <v/>
      </c>
      <c r="O129" s="7"/>
      <c r="P129" s="7" t="str">
        <f t="shared" si="14"/>
        <v/>
      </c>
      <c r="Q129" s="8"/>
      <c r="R129" s="8" t="str">
        <f t="shared" si="15"/>
        <v/>
      </c>
      <c r="S129" s="7"/>
      <c r="T129" s="7"/>
      <c r="U129" s="7"/>
      <c r="V129" s="7"/>
      <c r="W129" s="7"/>
    </row>
    <row r="130" spans="1:23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 t="str">
        <f t="shared" si="12"/>
        <v/>
      </c>
      <c r="M130" s="7" t="str">
        <f>IF(L130="","",_xludf.IFS(L130&gt;=27,"Critical",L130&gt;=21,"High",L130&gt;=13,"Medium",L130&gt;=1,"Low",TRUE,""))</f>
        <v/>
      </c>
      <c r="N130" s="7" t="str">
        <f t="shared" si="13"/>
        <v/>
      </c>
      <c r="O130" s="7"/>
      <c r="P130" s="7" t="str">
        <f t="shared" si="14"/>
        <v/>
      </c>
      <c r="Q130" s="8"/>
      <c r="R130" s="8" t="str">
        <f t="shared" si="15"/>
        <v/>
      </c>
      <c r="S130" s="7"/>
      <c r="T130" s="7"/>
      <c r="U130" s="7"/>
      <c r="V130" s="7"/>
      <c r="W130" s="7"/>
    </row>
    <row r="131" spans="1:23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 t="str">
        <f t="shared" si="12"/>
        <v/>
      </c>
      <c r="M131" s="7" t="str">
        <f>IF(L131="","",_xludf.IFS(L131&gt;=27,"Critical",L131&gt;=21,"High",L131&gt;=13,"Medium",L131&gt;=1,"Low",TRUE,""))</f>
        <v/>
      </c>
      <c r="N131" s="7" t="str">
        <f t="shared" si="13"/>
        <v/>
      </c>
      <c r="O131" s="7"/>
      <c r="P131" s="7" t="str">
        <f t="shared" si="14"/>
        <v/>
      </c>
      <c r="Q131" s="8"/>
      <c r="R131" s="8" t="str">
        <f t="shared" si="15"/>
        <v/>
      </c>
      <c r="S131" s="7"/>
      <c r="T131" s="7"/>
      <c r="U131" s="7"/>
      <c r="V131" s="7"/>
      <c r="W131" s="7"/>
    </row>
    <row r="132" spans="1:23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 t="str">
        <f t="shared" si="12"/>
        <v/>
      </c>
      <c r="M132" s="7" t="str">
        <f>IF(L132="","",_xludf.IFS(L132&gt;=27,"Critical",L132&gt;=21,"High",L132&gt;=13,"Medium",L132&gt;=1,"Low",TRUE,""))</f>
        <v/>
      </c>
      <c r="N132" s="7" t="str">
        <f t="shared" si="13"/>
        <v/>
      </c>
      <c r="O132" s="7"/>
      <c r="P132" s="7" t="str">
        <f t="shared" si="14"/>
        <v/>
      </c>
      <c r="Q132" s="8"/>
      <c r="R132" s="8" t="str">
        <f t="shared" si="15"/>
        <v/>
      </c>
      <c r="S132" s="7"/>
      <c r="T132" s="7"/>
      <c r="U132" s="7"/>
      <c r="V132" s="7"/>
      <c r="W132" s="7"/>
    </row>
    <row r="133" spans="1:23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 t="str">
        <f t="shared" si="12"/>
        <v/>
      </c>
      <c r="M133" s="7" t="str">
        <f>IF(L133="","",_xludf.IFS(L133&gt;=27,"Critical",L133&gt;=21,"High",L133&gt;=13,"Medium",L133&gt;=1,"Low",TRUE,""))</f>
        <v/>
      </c>
      <c r="N133" s="7" t="str">
        <f t="shared" si="13"/>
        <v/>
      </c>
      <c r="O133" s="7"/>
      <c r="P133" s="7" t="str">
        <f t="shared" si="14"/>
        <v/>
      </c>
      <c r="Q133" s="8"/>
      <c r="R133" s="8" t="str">
        <f t="shared" si="15"/>
        <v/>
      </c>
      <c r="S133" s="7"/>
      <c r="T133" s="7"/>
      <c r="U133" s="7"/>
      <c r="V133" s="7"/>
      <c r="W133" s="7"/>
    </row>
    <row r="134" spans="1:23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 t="str">
        <f t="shared" ref="L134:L165" si="16">IF(COUNTA(F134:K134)=0,"",SUM(F134:K134))</f>
        <v/>
      </c>
      <c r="M134" s="7" t="str">
        <f>IF(L134="","",_xludf.IFS(L134&gt;=27,"Critical",L134&gt;=21,"High",L134&gt;=13,"Medium",L134&gt;=1,"Low",TRUE,""))</f>
        <v/>
      </c>
      <c r="N134" s="7" t="str">
        <f t="shared" ref="N134:N165" si="17">IF(M134="","",IF(M134="Critical","Suspend / block until resolved",IF(M134="High","Enhanced DD + management review",IF(M134="Medium","Questionnaire + document review","Basic screening"))))</f>
        <v/>
      </c>
      <c r="O134" s="7"/>
      <c r="P134" s="7" t="str">
        <f t="shared" ref="P134:P165" si="18">IF(M134="","",IF(OR(M134="Critical",M134="High"),"Quarterly",IF(M134="Medium","Semi-annual","Annual")))</f>
        <v/>
      </c>
      <c r="Q134" s="8"/>
      <c r="R134" s="8" t="str">
        <f t="shared" ref="R134:R165" si="19">IF(Q134="","",IF(P134="Monthly",EDATE(Q134,1),IF(P134="Quarterly",EDATE(Q134,3),IF(P134="Semi-annual",EDATE(Q134,6),IF(P134="Annual",EDATE(Q134,12),"")))))</f>
        <v/>
      </c>
      <c r="S134" s="7"/>
      <c r="T134" s="7"/>
      <c r="U134" s="7"/>
      <c r="V134" s="7"/>
      <c r="W134" s="7"/>
    </row>
    <row r="135" spans="1:23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 t="str">
        <f t="shared" si="16"/>
        <v/>
      </c>
      <c r="M135" s="7" t="str">
        <f>IF(L135="","",_xludf.IFS(L135&gt;=27,"Critical",L135&gt;=21,"High",L135&gt;=13,"Medium",L135&gt;=1,"Low",TRUE,""))</f>
        <v/>
      </c>
      <c r="N135" s="7" t="str">
        <f t="shared" si="17"/>
        <v/>
      </c>
      <c r="O135" s="7"/>
      <c r="P135" s="7" t="str">
        <f t="shared" si="18"/>
        <v/>
      </c>
      <c r="Q135" s="8"/>
      <c r="R135" s="8" t="str">
        <f t="shared" si="19"/>
        <v/>
      </c>
      <c r="S135" s="7"/>
      <c r="T135" s="7"/>
      <c r="U135" s="7"/>
      <c r="V135" s="7"/>
      <c r="W135" s="7"/>
    </row>
    <row r="136" spans="1:23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 t="str">
        <f t="shared" si="16"/>
        <v/>
      </c>
      <c r="M136" s="7" t="str">
        <f>IF(L136="","",_xludf.IFS(L136&gt;=27,"Critical",L136&gt;=21,"High",L136&gt;=13,"Medium",L136&gt;=1,"Low",TRUE,""))</f>
        <v/>
      </c>
      <c r="N136" s="7" t="str">
        <f t="shared" si="17"/>
        <v/>
      </c>
      <c r="O136" s="7"/>
      <c r="P136" s="7" t="str">
        <f t="shared" si="18"/>
        <v/>
      </c>
      <c r="Q136" s="8"/>
      <c r="R136" s="8" t="str">
        <f t="shared" si="19"/>
        <v/>
      </c>
      <c r="S136" s="7"/>
      <c r="T136" s="7"/>
      <c r="U136" s="7"/>
      <c r="V136" s="7"/>
      <c r="W136" s="7"/>
    </row>
    <row r="137" spans="1:23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 t="str">
        <f t="shared" si="16"/>
        <v/>
      </c>
      <c r="M137" s="7" t="str">
        <f>IF(L137="","",_xludf.IFS(L137&gt;=27,"Critical",L137&gt;=21,"High",L137&gt;=13,"Medium",L137&gt;=1,"Low",TRUE,""))</f>
        <v/>
      </c>
      <c r="N137" s="7" t="str">
        <f t="shared" si="17"/>
        <v/>
      </c>
      <c r="O137" s="7"/>
      <c r="P137" s="7" t="str">
        <f t="shared" si="18"/>
        <v/>
      </c>
      <c r="Q137" s="8"/>
      <c r="R137" s="8" t="str">
        <f t="shared" si="19"/>
        <v/>
      </c>
      <c r="S137" s="7"/>
      <c r="T137" s="7"/>
      <c r="U137" s="7"/>
      <c r="V137" s="7"/>
      <c r="W137" s="7"/>
    </row>
    <row r="138" spans="1:23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 t="str">
        <f t="shared" si="16"/>
        <v/>
      </c>
      <c r="M138" s="7" t="str">
        <f>IF(L138="","",_xludf.IFS(L138&gt;=27,"Critical",L138&gt;=21,"High",L138&gt;=13,"Medium",L138&gt;=1,"Low",TRUE,""))</f>
        <v/>
      </c>
      <c r="N138" s="7" t="str">
        <f t="shared" si="17"/>
        <v/>
      </c>
      <c r="O138" s="7"/>
      <c r="P138" s="7" t="str">
        <f t="shared" si="18"/>
        <v/>
      </c>
      <c r="Q138" s="8"/>
      <c r="R138" s="8" t="str">
        <f t="shared" si="19"/>
        <v/>
      </c>
      <c r="S138" s="7"/>
      <c r="T138" s="7"/>
      <c r="U138" s="7"/>
      <c r="V138" s="7"/>
      <c r="W138" s="7"/>
    </row>
    <row r="139" spans="1:23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 t="str">
        <f t="shared" si="16"/>
        <v/>
      </c>
      <c r="M139" s="7" t="str">
        <f>IF(L139="","",_xludf.IFS(L139&gt;=27,"Critical",L139&gt;=21,"High",L139&gt;=13,"Medium",L139&gt;=1,"Low",TRUE,""))</f>
        <v/>
      </c>
      <c r="N139" s="7" t="str">
        <f t="shared" si="17"/>
        <v/>
      </c>
      <c r="O139" s="7"/>
      <c r="P139" s="7" t="str">
        <f t="shared" si="18"/>
        <v/>
      </c>
      <c r="Q139" s="8"/>
      <c r="R139" s="8" t="str">
        <f t="shared" si="19"/>
        <v/>
      </c>
      <c r="S139" s="7"/>
      <c r="T139" s="7"/>
      <c r="U139" s="7"/>
      <c r="V139" s="7"/>
      <c r="W139" s="7"/>
    </row>
    <row r="140" spans="1:23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 t="str">
        <f t="shared" si="16"/>
        <v/>
      </c>
      <c r="M140" s="7" t="str">
        <f>IF(L140="","",_xludf.IFS(L140&gt;=27,"Critical",L140&gt;=21,"High",L140&gt;=13,"Medium",L140&gt;=1,"Low",TRUE,""))</f>
        <v/>
      </c>
      <c r="N140" s="7" t="str">
        <f t="shared" si="17"/>
        <v/>
      </c>
      <c r="O140" s="7"/>
      <c r="P140" s="7" t="str">
        <f t="shared" si="18"/>
        <v/>
      </c>
      <c r="Q140" s="8"/>
      <c r="R140" s="8" t="str">
        <f t="shared" si="19"/>
        <v/>
      </c>
      <c r="S140" s="7"/>
      <c r="T140" s="7"/>
      <c r="U140" s="7"/>
      <c r="V140" s="7"/>
      <c r="W140" s="7"/>
    </row>
    <row r="141" spans="1:23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 t="str">
        <f t="shared" si="16"/>
        <v/>
      </c>
      <c r="M141" s="7" t="str">
        <f>IF(L141="","",_xludf.IFS(L141&gt;=27,"Critical",L141&gt;=21,"High",L141&gt;=13,"Medium",L141&gt;=1,"Low",TRUE,""))</f>
        <v/>
      </c>
      <c r="N141" s="7" t="str">
        <f t="shared" si="17"/>
        <v/>
      </c>
      <c r="O141" s="7"/>
      <c r="P141" s="7" t="str">
        <f t="shared" si="18"/>
        <v/>
      </c>
      <c r="Q141" s="8"/>
      <c r="R141" s="8" t="str">
        <f t="shared" si="19"/>
        <v/>
      </c>
      <c r="S141" s="7"/>
      <c r="T141" s="7"/>
      <c r="U141" s="7"/>
      <c r="V141" s="7"/>
      <c r="W141" s="7"/>
    </row>
    <row r="142" spans="1:23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 t="str">
        <f t="shared" si="16"/>
        <v/>
      </c>
      <c r="M142" s="7" t="str">
        <f>IF(L142="","",_xludf.IFS(L142&gt;=27,"Critical",L142&gt;=21,"High",L142&gt;=13,"Medium",L142&gt;=1,"Low",TRUE,""))</f>
        <v/>
      </c>
      <c r="N142" s="7" t="str">
        <f t="shared" si="17"/>
        <v/>
      </c>
      <c r="O142" s="7"/>
      <c r="P142" s="7" t="str">
        <f t="shared" si="18"/>
        <v/>
      </c>
      <c r="Q142" s="8"/>
      <c r="R142" s="8" t="str">
        <f t="shared" si="19"/>
        <v/>
      </c>
      <c r="S142" s="7"/>
      <c r="T142" s="7"/>
      <c r="U142" s="7"/>
      <c r="V142" s="7"/>
      <c r="W142" s="7"/>
    </row>
    <row r="143" spans="1:23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 t="str">
        <f t="shared" si="16"/>
        <v/>
      </c>
      <c r="M143" s="7" t="str">
        <f>IF(L143="","",_xludf.IFS(L143&gt;=27,"Critical",L143&gt;=21,"High",L143&gt;=13,"Medium",L143&gt;=1,"Low",TRUE,""))</f>
        <v/>
      </c>
      <c r="N143" s="7" t="str">
        <f t="shared" si="17"/>
        <v/>
      </c>
      <c r="O143" s="7"/>
      <c r="P143" s="7" t="str">
        <f t="shared" si="18"/>
        <v/>
      </c>
      <c r="Q143" s="8"/>
      <c r="R143" s="8" t="str">
        <f t="shared" si="19"/>
        <v/>
      </c>
      <c r="S143" s="7"/>
      <c r="T143" s="7"/>
      <c r="U143" s="7"/>
      <c r="V143" s="7"/>
      <c r="W143" s="7"/>
    </row>
    <row r="144" spans="1:23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 t="str">
        <f t="shared" si="16"/>
        <v/>
      </c>
      <c r="M144" s="7" t="str">
        <f>IF(L144="","",_xludf.IFS(L144&gt;=27,"Critical",L144&gt;=21,"High",L144&gt;=13,"Medium",L144&gt;=1,"Low",TRUE,""))</f>
        <v/>
      </c>
      <c r="N144" s="7" t="str">
        <f t="shared" si="17"/>
        <v/>
      </c>
      <c r="O144" s="7"/>
      <c r="P144" s="7" t="str">
        <f t="shared" si="18"/>
        <v/>
      </c>
      <c r="Q144" s="8"/>
      <c r="R144" s="8" t="str">
        <f t="shared" si="19"/>
        <v/>
      </c>
      <c r="S144" s="7"/>
      <c r="T144" s="7"/>
      <c r="U144" s="7"/>
      <c r="V144" s="7"/>
      <c r="W144" s="7"/>
    </row>
    <row r="145" spans="1:23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 t="str">
        <f t="shared" si="16"/>
        <v/>
      </c>
      <c r="M145" s="7" t="str">
        <f>IF(L145="","",_xludf.IFS(L145&gt;=27,"Critical",L145&gt;=21,"High",L145&gt;=13,"Medium",L145&gt;=1,"Low",TRUE,""))</f>
        <v/>
      </c>
      <c r="N145" s="7" t="str">
        <f t="shared" si="17"/>
        <v/>
      </c>
      <c r="O145" s="7"/>
      <c r="P145" s="7" t="str">
        <f t="shared" si="18"/>
        <v/>
      </c>
      <c r="Q145" s="8"/>
      <c r="R145" s="8" t="str">
        <f t="shared" si="19"/>
        <v/>
      </c>
      <c r="S145" s="7"/>
      <c r="T145" s="7"/>
      <c r="U145" s="7"/>
      <c r="V145" s="7"/>
      <c r="W145" s="7"/>
    </row>
    <row r="146" spans="1:23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 t="str">
        <f t="shared" si="16"/>
        <v/>
      </c>
      <c r="M146" s="7" t="str">
        <f>IF(L146="","",_xludf.IFS(L146&gt;=27,"Critical",L146&gt;=21,"High",L146&gt;=13,"Medium",L146&gt;=1,"Low",TRUE,""))</f>
        <v/>
      </c>
      <c r="N146" s="7" t="str">
        <f t="shared" si="17"/>
        <v/>
      </c>
      <c r="O146" s="7"/>
      <c r="P146" s="7" t="str">
        <f t="shared" si="18"/>
        <v/>
      </c>
      <c r="Q146" s="8"/>
      <c r="R146" s="8" t="str">
        <f t="shared" si="19"/>
        <v/>
      </c>
      <c r="S146" s="7"/>
      <c r="T146" s="7"/>
      <c r="U146" s="7"/>
      <c r="V146" s="7"/>
      <c r="W146" s="7"/>
    </row>
    <row r="147" spans="1:23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 t="str">
        <f t="shared" si="16"/>
        <v/>
      </c>
      <c r="M147" s="7" t="str">
        <f>IF(L147="","",_xludf.IFS(L147&gt;=27,"Critical",L147&gt;=21,"High",L147&gt;=13,"Medium",L147&gt;=1,"Low",TRUE,""))</f>
        <v/>
      </c>
      <c r="N147" s="7" t="str">
        <f t="shared" si="17"/>
        <v/>
      </c>
      <c r="O147" s="7"/>
      <c r="P147" s="7" t="str">
        <f t="shared" si="18"/>
        <v/>
      </c>
      <c r="Q147" s="8"/>
      <c r="R147" s="8" t="str">
        <f t="shared" si="19"/>
        <v/>
      </c>
      <c r="S147" s="7"/>
      <c r="T147" s="7"/>
      <c r="U147" s="7"/>
      <c r="V147" s="7"/>
      <c r="W147" s="7"/>
    </row>
    <row r="148" spans="1:23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 t="str">
        <f t="shared" si="16"/>
        <v/>
      </c>
      <c r="M148" s="7" t="str">
        <f>IF(L148="","",_xludf.IFS(L148&gt;=27,"Critical",L148&gt;=21,"High",L148&gt;=13,"Medium",L148&gt;=1,"Low",TRUE,""))</f>
        <v/>
      </c>
      <c r="N148" s="7" t="str">
        <f t="shared" si="17"/>
        <v/>
      </c>
      <c r="O148" s="7"/>
      <c r="P148" s="7" t="str">
        <f t="shared" si="18"/>
        <v/>
      </c>
      <c r="Q148" s="8"/>
      <c r="R148" s="8" t="str">
        <f t="shared" si="19"/>
        <v/>
      </c>
      <c r="S148" s="7"/>
      <c r="T148" s="7"/>
      <c r="U148" s="7"/>
      <c r="V148" s="7"/>
      <c r="W148" s="7"/>
    </row>
    <row r="149" spans="1:23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 t="str">
        <f t="shared" si="16"/>
        <v/>
      </c>
      <c r="M149" s="7" t="str">
        <f>IF(L149="","",_xludf.IFS(L149&gt;=27,"Critical",L149&gt;=21,"High",L149&gt;=13,"Medium",L149&gt;=1,"Low",TRUE,""))</f>
        <v/>
      </c>
      <c r="N149" s="7" t="str">
        <f t="shared" si="17"/>
        <v/>
      </c>
      <c r="O149" s="7"/>
      <c r="P149" s="7" t="str">
        <f t="shared" si="18"/>
        <v/>
      </c>
      <c r="Q149" s="8"/>
      <c r="R149" s="8" t="str">
        <f t="shared" si="19"/>
        <v/>
      </c>
      <c r="S149" s="7"/>
      <c r="T149" s="7"/>
      <c r="U149" s="7"/>
      <c r="V149" s="7"/>
      <c r="W149" s="7"/>
    </row>
    <row r="150" spans="1:23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 t="str">
        <f t="shared" si="16"/>
        <v/>
      </c>
      <c r="M150" s="7" t="str">
        <f>IF(L150="","",_xludf.IFS(L150&gt;=27,"Critical",L150&gt;=21,"High",L150&gt;=13,"Medium",L150&gt;=1,"Low",TRUE,""))</f>
        <v/>
      </c>
      <c r="N150" s="7" t="str">
        <f t="shared" si="17"/>
        <v/>
      </c>
      <c r="O150" s="7"/>
      <c r="P150" s="7" t="str">
        <f t="shared" si="18"/>
        <v/>
      </c>
      <c r="Q150" s="8"/>
      <c r="R150" s="8" t="str">
        <f t="shared" si="19"/>
        <v/>
      </c>
      <c r="S150" s="7"/>
      <c r="T150" s="7"/>
      <c r="U150" s="7"/>
      <c r="V150" s="7"/>
      <c r="W150" s="7"/>
    </row>
    <row r="151" spans="1:23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 t="str">
        <f t="shared" si="16"/>
        <v/>
      </c>
      <c r="M151" s="7" t="str">
        <f>IF(L151="","",_xludf.IFS(L151&gt;=27,"Critical",L151&gt;=21,"High",L151&gt;=13,"Medium",L151&gt;=1,"Low",TRUE,""))</f>
        <v/>
      </c>
      <c r="N151" s="7" t="str">
        <f t="shared" si="17"/>
        <v/>
      </c>
      <c r="O151" s="7"/>
      <c r="P151" s="7" t="str">
        <f t="shared" si="18"/>
        <v/>
      </c>
      <c r="Q151" s="8"/>
      <c r="R151" s="8" t="str">
        <f t="shared" si="19"/>
        <v/>
      </c>
      <c r="S151" s="7"/>
      <c r="T151" s="7"/>
      <c r="U151" s="7"/>
      <c r="V151" s="7"/>
      <c r="W151" s="7"/>
    </row>
    <row r="152" spans="1:23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 t="str">
        <f t="shared" si="16"/>
        <v/>
      </c>
      <c r="M152" s="7" t="str">
        <f>IF(L152="","",_xludf.IFS(L152&gt;=27,"Critical",L152&gt;=21,"High",L152&gt;=13,"Medium",L152&gt;=1,"Low",TRUE,""))</f>
        <v/>
      </c>
      <c r="N152" s="7" t="str">
        <f t="shared" si="17"/>
        <v/>
      </c>
      <c r="O152" s="7"/>
      <c r="P152" s="7" t="str">
        <f t="shared" si="18"/>
        <v/>
      </c>
      <c r="Q152" s="8"/>
      <c r="R152" s="8" t="str">
        <f t="shared" si="19"/>
        <v/>
      </c>
      <c r="S152" s="7"/>
      <c r="T152" s="7"/>
      <c r="U152" s="7"/>
      <c r="V152" s="7"/>
      <c r="W152" s="7"/>
    </row>
    <row r="153" spans="1:23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 t="str">
        <f t="shared" si="16"/>
        <v/>
      </c>
      <c r="M153" s="7" t="str">
        <f>IF(L153="","",_xludf.IFS(L153&gt;=27,"Critical",L153&gt;=21,"High",L153&gt;=13,"Medium",L153&gt;=1,"Low",TRUE,""))</f>
        <v/>
      </c>
      <c r="N153" s="7" t="str">
        <f t="shared" si="17"/>
        <v/>
      </c>
      <c r="O153" s="7"/>
      <c r="P153" s="7" t="str">
        <f t="shared" si="18"/>
        <v/>
      </c>
      <c r="Q153" s="8"/>
      <c r="R153" s="8" t="str">
        <f t="shared" si="19"/>
        <v/>
      </c>
      <c r="S153" s="7"/>
      <c r="T153" s="7"/>
      <c r="U153" s="7"/>
      <c r="V153" s="7"/>
      <c r="W153" s="7"/>
    </row>
    <row r="154" spans="1:23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 t="str">
        <f t="shared" si="16"/>
        <v/>
      </c>
      <c r="M154" s="7" t="str">
        <f>IF(L154="","",_xludf.IFS(L154&gt;=27,"Critical",L154&gt;=21,"High",L154&gt;=13,"Medium",L154&gt;=1,"Low",TRUE,""))</f>
        <v/>
      </c>
      <c r="N154" s="7" t="str">
        <f t="shared" si="17"/>
        <v/>
      </c>
      <c r="O154" s="7"/>
      <c r="P154" s="7" t="str">
        <f t="shared" si="18"/>
        <v/>
      </c>
      <c r="Q154" s="8"/>
      <c r="R154" s="8" t="str">
        <f t="shared" si="19"/>
        <v/>
      </c>
      <c r="S154" s="7"/>
      <c r="T154" s="7"/>
      <c r="U154" s="7"/>
      <c r="V154" s="7"/>
      <c r="W154" s="7"/>
    </row>
    <row r="155" spans="1:23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 t="str">
        <f t="shared" si="16"/>
        <v/>
      </c>
      <c r="M155" s="7" t="str">
        <f>IF(L155="","",_xludf.IFS(L155&gt;=27,"Critical",L155&gt;=21,"High",L155&gt;=13,"Medium",L155&gt;=1,"Low",TRUE,""))</f>
        <v/>
      </c>
      <c r="N155" s="7" t="str">
        <f t="shared" si="17"/>
        <v/>
      </c>
      <c r="O155" s="7"/>
      <c r="P155" s="7" t="str">
        <f t="shared" si="18"/>
        <v/>
      </c>
      <c r="Q155" s="8"/>
      <c r="R155" s="8" t="str">
        <f t="shared" si="19"/>
        <v/>
      </c>
      <c r="S155" s="7"/>
      <c r="T155" s="7"/>
      <c r="U155" s="7"/>
      <c r="V155" s="7"/>
      <c r="W155" s="7"/>
    </row>
    <row r="156" spans="1:23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 t="str">
        <f t="shared" si="16"/>
        <v/>
      </c>
      <c r="M156" s="7" t="str">
        <f>IF(L156="","",_xludf.IFS(L156&gt;=27,"Critical",L156&gt;=21,"High",L156&gt;=13,"Medium",L156&gt;=1,"Low",TRUE,""))</f>
        <v/>
      </c>
      <c r="N156" s="7" t="str">
        <f t="shared" si="17"/>
        <v/>
      </c>
      <c r="O156" s="7"/>
      <c r="P156" s="7" t="str">
        <f t="shared" si="18"/>
        <v/>
      </c>
      <c r="Q156" s="8"/>
      <c r="R156" s="8" t="str">
        <f t="shared" si="19"/>
        <v/>
      </c>
      <c r="S156" s="7"/>
      <c r="T156" s="7"/>
      <c r="U156" s="7"/>
      <c r="V156" s="7"/>
      <c r="W156" s="7"/>
    </row>
    <row r="157" spans="1:23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 t="str">
        <f t="shared" si="16"/>
        <v/>
      </c>
      <c r="M157" s="7" t="str">
        <f>IF(L157="","",_xludf.IFS(L157&gt;=27,"Critical",L157&gt;=21,"High",L157&gt;=13,"Medium",L157&gt;=1,"Low",TRUE,""))</f>
        <v/>
      </c>
      <c r="N157" s="7" t="str">
        <f t="shared" si="17"/>
        <v/>
      </c>
      <c r="O157" s="7"/>
      <c r="P157" s="7" t="str">
        <f t="shared" si="18"/>
        <v/>
      </c>
      <c r="Q157" s="8"/>
      <c r="R157" s="8" t="str">
        <f t="shared" si="19"/>
        <v/>
      </c>
      <c r="S157" s="7"/>
      <c r="T157" s="7"/>
      <c r="U157" s="7"/>
      <c r="V157" s="7"/>
      <c r="W157" s="7"/>
    </row>
    <row r="158" spans="1:23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 t="str">
        <f t="shared" si="16"/>
        <v/>
      </c>
      <c r="M158" s="7" t="str">
        <f>IF(L158="","",_xludf.IFS(L158&gt;=27,"Critical",L158&gt;=21,"High",L158&gt;=13,"Medium",L158&gt;=1,"Low",TRUE,""))</f>
        <v/>
      </c>
      <c r="N158" s="7" t="str">
        <f t="shared" si="17"/>
        <v/>
      </c>
      <c r="O158" s="7"/>
      <c r="P158" s="7" t="str">
        <f t="shared" si="18"/>
        <v/>
      </c>
      <c r="Q158" s="8"/>
      <c r="R158" s="8" t="str">
        <f t="shared" si="19"/>
        <v/>
      </c>
      <c r="S158" s="7"/>
      <c r="T158" s="7"/>
      <c r="U158" s="7"/>
      <c r="V158" s="7"/>
      <c r="W158" s="7"/>
    </row>
    <row r="159" spans="1:23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 t="str">
        <f t="shared" si="16"/>
        <v/>
      </c>
      <c r="M159" s="7" t="str">
        <f>IF(L159="","",_xludf.IFS(L159&gt;=27,"Critical",L159&gt;=21,"High",L159&gt;=13,"Medium",L159&gt;=1,"Low",TRUE,""))</f>
        <v/>
      </c>
      <c r="N159" s="7" t="str">
        <f t="shared" si="17"/>
        <v/>
      </c>
      <c r="O159" s="7"/>
      <c r="P159" s="7" t="str">
        <f t="shared" si="18"/>
        <v/>
      </c>
      <c r="Q159" s="8"/>
      <c r="R159" s="8" t="str">
        <f t="shared" si="19"/>
        <v/>
      </c>
      <c r="S159" s="7"/>
      <c r="T159" s="7"/>
      <c r="U159" s="7"/>
      <c r="V159" s="7"/>
      <c r="W159" s="7"/>
    </row>
    <row r="160" spans="1:23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 t="str">
        <f t="shared" si="16"/>
        <v/>
      </c>
      <c r="M160" s="7" t="str">
        <f>IF(L160="","",_xludf.IFS(L160&gt;=27,"Critical",L160&gt;=21,"High",L160&gt;=13,"Medium",L160&gt;=1,"Low",TRUE,""))</f>
        <v/>
      </c>
      <c r="N160" s="7" t="str">
        <f t="shared" si="17"/>
        <v/>
      </c>
      <c r="O160" s="7"/>
      <c r="P160" s="7" t="str">
        <f t="shared" si="18"/>
        <v/>
      </c>
      <c r="Q160" s="8"/>
      <c r="R160" s="8" t="str">
        <f t="shared" si="19"/>
        <v/>
      </c>
      <c r="S160" s="7"/>
      <c r="T160" s="7"/>
      <c r="U160" s="7"/>
      <c r="V160" s="7"/>
      <c r="W160" s="7"/>
    </row>
    <row r="161" spans="1:23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 t="str">
        <f t="shared" si="16"/>
        <v/>
      </c>
      <c r="M161" s="7" t="str">
        <f>IF(L161="","",_xludf.IFS(L161&gt;=27,"Critical",L161&gt;=21,"High",L161&gt;=13,"Medium",L161&gt;=1,"Low",TRUE,""))</f>
        <v/>
      </c>
      <c r="N161" s="7" t="str">
        <f t="shared" si="17"/>
        <v/>
      </c>
      <c r="O161" s="7"/>
      <c r="P161" s="7" t="str">
        <f t="shared" si="18"/>
        <v/>
      </c>
      <c r="Q161" s="8"/>
      <c r="R161" s="8" t="str">
        <f t="shared" si="19"/>
        <v/>
      </c>
      <c r="S161" s="7"/>
      <c r="T161" s="7"/>
      <c r="U161" s="7"/>
      <c r="V161" s="7"/>
      <c r="W161" s="7"/>
    </row>
    <row r="162" spans="1:23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 t="str">
        <f t="shared" si="16"/>
        <v/>
      </c>
      <c r="M162" s="7" t="str">
        <f>IF(L162="","",_xludf.IFS(L162&gt;=27,"Critical",L162&gt;=21,"High",L162&gt;=13,"Medium",L162&gt;=1,"Low",TRUE,""))</f>
        <v/>
      </c>
      <c r="N162" s="7" t="str">
        <f t="shared" si="17"/>
        <v/>
      </c>
      <c r="O162" s="7"/>
      <c r="P162" s="7" t="str">
        <f t="shared" si="18"/>
        <v/>
      </c>
      <c r="Q162" s="8"/>
      <c r="R162" s="8" t="str">
        <f t="shared" si="19"/>
        <v/>
      </c>
      <c r="S162" s="7"/>
      <c r="T162" s="7"/>
      <c r="U162" s="7"/>
      <c r="V162" s="7"/>
      <c r="W162" s="7"/>
    </row>
    <row r="163" spans="1:23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 t="str">
        <f t="shared" si="16"/>
        <v/>
      </c>
      <c r="M163" s="7" t="str">
        <f>IF(L163="","",_xludf.IFS(L163&gt;=27,"Critical",L163&gt;=21,"High",L163&gt;=13,"Medium",L163&gt;=1,"Low",TRUE,""))</f>
        <v/>
      </c>
      <c r="N163" s="7" t="str">
        <f t="shared" si="17"/>
        <v/>
      </c>
      <c r="O163" s="7"/>
      <c r="P163" s="7" t="str">
        <f t="shared" si="18"/>
        <v/>
      </c>
      <c r="Q163" s="8"/>
      <c r="R163" s="8" t="str">
        <f t="shared" si="19"/>
        <v/>
      </c>
      <c r="S163" s="7"/>
      <c r="T163" s="7"/>
      <c r="U163" s="7"/>
      <c r="V163" s="7"/>
      <c r="W163" s="7"/>
    </row>
    <row r="164" spans="1:23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 t="str">
        <f t="shared" si="16"/>
        <v/>
      </c>
      <c r="M164" s="7" t="str">
        <f>IF(L164="","",_xludf.IFS(L164&gt;=27,"Critical",L164&gt;=21,"High",L164&gt;=13,"Medium",L164&gt;=1,"Low",TRUE,""))</f>
        <v/>
      </c>
      <c r="N164" s="7" t="str">
        <f t="shared" si="17"/>
        <v/>
      </c>
      <c r="O164" s="7"/>
      <c r="P164" s="7" t="str">
        <f t="shared" si="18"/>
        <v/>
      </c>
      <c r="Q164" s="8"/>
      <c r="R164" s="8" t="str">
        <f t="shared" si="19"/>
        <v/>
      </c>
      <c r="S164" s="7"/>
      <c r="T164" s="7"/>
      <c r="U164" s="7"/>
      <c r="V164" s="7"/>
      <c r="W164" s="7"/>
    </row>
    <row r="165" spans="1:23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 t="str">
        <f t="shared" si="16"/>
        <v/>
      </c>
      <c r="M165" s="7" t="str">
        <f>IF(L165="","",_xludf.IFS(L165&gt;=27,"Critical",L165&gt;=21,"High",L165&gt;=13,"Medium",L165&gt;=1,"Low",TRUE,""))</f>
        <v/>
      </c>
      <c r="N165" s="7" t="str">
        <f t="shared" si="17"/>
        <v/>
      </c>
      <c r="O165" s="7"/>
      <c r="P165" s="7" t="str">
        <f t="shared" si="18"/>
        <v/>
      </c>
      <c r="Q165" s="8"/>
      <c r="R165" s="8" t="str">
        <f t="shared" si="19"/>
        <v/>
      </c>
      <c r="S165" s="7"/>
      <c r="T165" s="7"/>
      <c r="U165" s="7"/>
      <c r="V165" s="7"/>
      <c r="W165" s="7"/>
    </row>
    <row r="166" spans="1:23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 t="str">
        <f t="shared" ref="L166:L197" si="20">IF(COUNTA(F166:K166)=0,"",SUM(F166:K166))</f>
        <v/>
      </c>
      <c r="M166" s="7" t="str">
        <f>IF(L166="","",_xludf.IFS(L166&gt;=27,"Critical",L166&gt;=21,"High",L166&gt;=13,"Medium",L166&gt;=1,"Low",TRUE,""))</f>
        <v/>
      </c>
      <c r="N166" s="7" t="str">
        <f t="shared" ref="N166:N197" si="21">IF(M166="","",IF(M166="Critical","Suspend / block until resolved",IF(M166="High","Enhanced DD + management review",IF(M166="Medium","Questionnaire + document review","Basic screening"))))</f>
        <v/>
      </c>
      <c r="O166" s="7"/>
      <c r="P166" s="7" t="str">
        <f t="shared" ref="P166:P197" si="22">IF(M166="","",IF(OR(M166="Critical",M166="High"),"Quarterly",IF(M166="Medium","Semi-annual","Annual")))</f>
        <v/>
      </c>
      <c r="Q166" s="8"/>
      <c r="R166" s="8" t="str">
        <f t="shared" ref="R166:R197" si="23">IF(Q166="","",IF(P166="Monthly",EDATE(Q166,1),IF(P166="Quarterly",EDATE(Q166,3),IF(P166="Semi-annual",EDATE(Q166,6),IF(P166="Annual",EDATE(Q166,12),"")))))</f>
        <v/>
      </c>
      <c r="S166" s="7"/>
      <c r="T166" s="7"/>
      <c r="U166" s="7"/>
      <c r="V166" s="7"/>
      <c r="W166" s="7"/>
    </row>
    <row r="167" spans="1:23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 t="str">
        <f t="shared" si="20"/>
        <v/>
      </c>
      <c r="M167" s="7" t="str">
        <f>IF(L167="","",_xludf.IFS(L167&gt;=27,"Critical",L167&gt;=21,"High",L167&gt;=13,"Medium",L167&gt;=1,"Low",TRUE,""))</f>
        <v/>
      </c>
      <c r="N167" s="7" t="str">
        <f t="shared" si="21"/>
        <v/>
      </c>
      <c r="O167" s="7"/>
      <c r="P167" s="7" t="str">
        <f t="shared" si="22"/>
        <v/>
      </c>
      <c r="Q167" s="8"/>
      <c r="R167" s="8" t="str">
        <f t="shared" si="23"/>
        <v/>
      </c>
      <c r="S167" s="7"/>
      <c r="T167" s="7"/>
      <c r="U167" s="7"/>
      <c r="V167" s="7"/>
      <c r="W167" s="7"/>
    </row>
    <row r="168" spans="1:23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 t="str">
        <f t="shared" si="20"/>
        <v/>
      </c>
      <c r="M168" s="7" t="str">
        <f>IF(L168="","",_xludf.IFS(L168&gt;=27,"Critical",L168&gt;=21,"High",L168&gt;=13,"Medium",L168&gt;=1,"Low",TRUE,""))</f>
        <v/>
      </c>
      <c r="N168" s="7" t="str">
        <f t="shared" si="21"/>
        <v/>
      </c>
      <c r="O168" s="7"/>
      <c r="P168" s="7" t="str">
        <f t="shared" si="22"/>
        <v/>
      </c>
      <c r="Q168" s="8"/>
      <c r="R168" s="8" t="str">
        <f t="shared" si="23"/>
        <v/>
      </c>
      <c r="S168" s="7"/>
      <c r="T168" s="7"/>
      <c r="U168" s="7"/>
      <c r="V168" s="7"/>
      <c r="W168" s="7"/>
    </row>
    <row r="169" spans="1:23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 t="str">
        <f t="shared" si="20"/>
        <v/>
      </c>
      <c r="M169" s="7" t="str">
        <f>IF(L169="","",_xludf.IFS(L169&gt;=27,"Critical",L169&gt;=21,"High",L169&gt;=13,"Medium",L169&gt;=1,"Low",TRUE,""))</f>
        <v/>
      </c>
      <c r="N169" s="7" t="str">
        <f t="shared" si="21"/>
        <v/>
      </c>
      <c r="O169" s="7"/>
      <c r="P169" s="7" t="str">
        <f t="shared" si="22"/>
        <v/>
      </c>
      <c r="Q169" s="8"/>
      <c r="R169" s="8" t="str">
        <f t="shared" si="23"/>
        <v/>
      </c>
      <c r="S169" s="7"/>
      <c r="T169" s="7"/>
      <c r="U169" s="7"/>
      <c r="V169" s="7"/>
      <c r="W169" s="7"/>
    </row>
    <row r="170" spans="1:23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 t="str">
        <f t="shared" si="20"/>
        <v/>
      </c>
      <c r="M170" s="7" t="str">
        <f>IF(L170="","",_xludf.IFS(L170&gt;=27,"Critical",L170&gt;=21,"High",L170&gt;=13,"Medium",L170&gt;=1,"Low",TRUE,""))</f>
        <v/>
      </c>
      <c r="N170" s="7" t="str">
        <f t="shared" si="21"/>
        <v/>
      </c>
      <c r="O170" s="7"/>
      <c r="P170" s="7" t="str">
        <f t="shared" si="22"/>
        <v/>
      </c>
      <c r="Q170" s="8"/>
      <c r="R170" s="8" t="str">
        <f t="shared" si="23"/>
        <v/>
      </c>
      <c r="S170" s="7"/>
      <c r="T170" s="7"/>
      <c r="U170" s="7"/>
      <c r="V170" s="7"/>
      <c r="W170" s="7"/>
    </row>
    <row r="171" spans="1:23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 t="str">
        <f t="shared" si="20"/>
        <v/>
      </c>
      <c r="M171" s="7" t="str">
        <f>IF(L171="","",_xludf.IFS(L171&gt;=27,"Critical",L171&gt;=21,"High",L171&gt;=13,"Medium",L171&gt;=1,"Low",TRUE,""))</f>
        <v/>
      </c>
      <c r="N171" s="7" t="str">
        <f t="shared" si="21"/>
        <v/>
      </c>
      <c r="O171" s="7"/>
      <c r="P171" s="7" t="str">
        <f t="shared" si="22"/>
        <v/>
      </c>
      <c r="Q171" s="8"/>
      <c r="R171" s="8" t="str">
        <f t="shared" si="23"/>
        <v/>
      </c>
      <c r="S171" s="7"/>
      <c r="T171" s="7"/>
      <c r="U171" s="7"/>
      <c r="V171" s="7"/>
      <c r="W171" s="7"/>
    </row>
    <row r="172" spans="1:23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 t="str">
        <f t="shared" si="20"/>
        <v/>
      </c>
      <c r="M172" s="7" t="str">
        <f>IF(L172="","",_xludf.IFS(L172&gt;=27,"Critical",L172&gt;=21,"High",L172&gt;=13,"Medium",L172&gt;=1,"Low",TRUE,""))</f>
        <v/>
      </c>
      <c r="N172" s="7" t="str">
        <f t="shared" si="21"/>
        <v/>
      </c>
      <c r="O172" s="7"/>
      <c r="P172" s="7" t="str">
        <f t="shared" si="22"/>
        <v/>
      </c>
      <c r="Q172" s="8"/>
      <c r="R172" s="8" t="str">
        <f t="shared" si="23"/>
        <v/>
      </c>
      <c r="S172" s="7"/>
      <c r="T172" s="7"/>
      <c r="U172" s="7"/>
      <c r="V172" s="7"/>
      <c r="W172" s="7"/>
    </row>
    <row r="173" spans="1:23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 t="str">
        <f t="shared" si="20"/>
        <v/>
      </c>
      <c r="M173" s="7" t="str">
        <f>IF(L173="","",_xludf.IFS(L173&gt;=27,"Critical",L173&gt;=21,"High",L173&gt;=13,"Medium",L173&gt;=1,"Low",TRUE,""))</f>
        <v/>
      </c>
      <c r="N173" s="7" t="str">
        <f t="shared" si="21"/>
        <v/>
      </c>
      <c r="O173" s="7"/>
      <c r="P173" s="7" t="str">
        <f t="shared" si="22"/>
        <v/>
      </c>
      <c r="Q173" s="8"/>
      <c r="R173" s="8" t="str">
        <f t="shared" si="23"/>
        <v/>
      </c>
      <c r="S173" s="7"/>
      <c r="T173" s="7"/>
      <c r="U173" s="7"/>
      <c r="V173" s="7"/>
      <c r="W173" s="7"/>
    </row>
    <row r="174" spans="1:23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 t="str">
        <f t="shared" si="20"/>
        <v/>
      </c>
      <c r="M174" s="7" t="str">
        <f>IF(L174="","",_xludf.IFS(L174&gt;=27,"Critical",L174&gt;=21,"High",L174&gt;=13,"Medium",L174&gt;=1,"Low",TRUE,""))</f>
        <v/>
      </c>
      <c r="N174" s="7" t="str">
        <f t="shared" si="21"/>
        <v/>
      </c>
      <c r="O174" s="7"/>
      <c r="P174" s="7" t="str">
        <f t="shared" si="22"/>
        <v/>
      </c>
      <c r="Q174" s="8"/>
      <c r="R174" s="8" t="str">
        <f t="shared" si="23"/>
        <v/>
      </c>
      <c r="S174" s="7"/>
      <c r="T174" s="7"/>
      <c r="U174" s="7"/>
      <c r="V174" s="7"/>
      <c r="W174" s="7"/>
    </row>
    <row r="175" spans="1:23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 t="str">
        <f t="shared" si="20"/>
        <v/>
      </c>
      <c r="M175" s="7" t="str">
        <f>IF(L175="","",_xludf.IFS(L175&gt;=27,"Critical",L175&gt;=21,"High",L175&gt;=13,"Medium",L175&gt;=1,"Low",TRUE,""))</f>
        <v/>
      </c>
      <c r="N175" s="7" t="str">
        <f t="shared" si="21"/>
        <v/>
      </c>
      <c r="O175" s="7"/>
      <c r="P175" s="7" t="str">
        <f t="shared" si="22"/>
        <v/>
      </c>
      <c r="Q175" s="8"/>
      <c r="R175" s="8" t="str">
        <f t="shared" si="23"/>
        <v/>
      </c>
      <c r="S175" s="7"/>
      <c r="T175" s="7"/>
      <c r="U175" s="7"/>
      <c r="V175" s="7"/>
      <c r="W175" s="7"/>
    </row>
    <row r="176" spans="1:23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 t="str">
        <f t="shared" si="20"/>
        <v/>
      </c>
      <c r="M176" s="7" t="str">
        <f>IF(L176="","",_xludf.IFS(L176&gt;=27,"Critical",L176&gt;=21,"High",L176&gt;=13,"Medium",L176&gt;=1,"Low",TRUE,""))</f>
        <v/>
      </c>
      <c r="N176" s="7" t="str">
        <f t="shared" si="21"/>
        <v/>
      </c>
      <c r="O176" s="7"/>
      <c r="P176" s="7" t="str">
        <f t="shared" si="22"/>
        <v/>
      </c>
      <c r="Q176" s="8"/>
      <c r="R176" s="8" t="str">
        <f t="shared" si="23"/>
        <v/>
      </c>
      <c r="S176" s="7"/>
      <c r="T176" s="7"/>
      <c r="U176" s="7"/>
      <c r="V176" s="7"/>
      <c r="W176" s="7"/>
    </row>
    <row r="177" spans="1:23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 t="str">
        <f t="shared" si="20"/>
        <v/>
      </c>
      <c r="M177" s="7" t="str">
        <f>IF(L177="","",_xludf.IFS(L177&gt;=27,"Critical",L177&gt;=21,"High",L177&gt;=13,"Medium",L177&gt;=1,"Low",TRUE,""))</f>
        <v/>
      </c>
      <c r="N177" s="7" t="str">
        <f t="shared" si="21"/>
        <v/>
      </c>
      <c r="O177" s="7"/>
      <c r="P177" s="7" t="str">
        <f t="shared" si="22"/>
        <v/>
      </c>
      <c r="Q177" s="8"/>
      <c r="R177" s="8" t="str">
        <f t="shared" si="23"/>
        <v/>
      </c>
      <c r="S177" s="7"/>
      <c r="T177" s="7"/>
      <c r="U177" s="7"/>
      <c r="V177" s="7"/>
      <c r="W177" s="7"/>
    </row>
    <row r="178" spans="1:23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 t="str">
        <f t="shared" si="20"/>
        <v/>
      </c>
      <c r="M178" s="7" t="str">
        <f>IF(L178="","",_xludf.IFS(L178&gt;=27,"Critical",L178&gt;=21,"High",L178&gt;=13,"Medium",L178&gt;=1,"Low",TRUE,""))</f>
        <v/>
      </c>
      <c r="N178" s="7" t="str">
        <f t="shared" si="21"/>
        <v/>
      </c>
      <c r="O178" s="7"/>
      <c r="P178" s="7" t="str">
        <f t="shared" si="22"/>
        <v/>
      </c>
      <c r="Q178" s="8"/>
      <c r="R178" s="8" t="str">
        <f t="shared" si="23"/>
        <v/>
      </c>
      <c r="S178" s="7"/>
      <c r="T178" s="7"/>
      <c r="U178" s="7"/>
      <c r="V178" s="7"/>
      <c r="W178" s="7"/>
    </row>
    <row r="179" spans="1:23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 t="str">
        <f t="shared" si="20"/>
        <v/>
      </c>
      <c r="M179" s="7" t="str">
        <f>IF(L179="","",_xludf.IFS(L179&gt;=27,"Critical",L179&gt;=21,"High",L179&gt;=13,"Medium",L179&gt;=1,"Low",TRUE,""))</f>
        <v/>
      </c>
      <c r="N179" s="7" t="str">
        <f t="shared" si="21"/>
        <v/>
      </c>
      <c r="O179" s="7"/>
      <c r="P179" s="7" t="str">
        <f t="shared" si="22"/>
        <v/>
      </c>
      <c r="Q179" s="8"/>
      <c r="R179" s="8" t="str">
        <f t="shared" si="23"/>
        <v/>
      </c>
      <c r="S179" s="7"/>
      <c r="T179" s="7"/>
      <c r="U179" s="7"/>
      <c r="V179" s="7"/>
      <c r="W179" s="7"/>
    </row>
    <row r="180" spans="1:23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 t="str">
        <f t="shared" si="20"/>
        <v/>
      </c>
      <c r="M180" s="7" t="str">
        <f>IF(L180="","",_xludf.IFS(L180&gt;=27,"Critical",L180&gt;=21,"High",L180&gt;=13,"Medium",L180&gt;=1,"Low",TRUE,""))</f>
        <v/>
      </c>
      <c r="N180" s="7" t="str">
        <f t="shared" si="21"/>
        <v/>
      </c>
      <c r="O180" s="7"/>
      <c r="P180" s="7" t="str">
        <f t="shared" si="22"/>
        <v/>
      </c>
      <c r="Q180" s="8"/>
      <c r="R180" s="8" t="str">
        <f t="shared" si="23"/>
        <v/>
      </c>
      <c r="S180" s="7"/>
      <c r="T180" s="7"/>
      <c r="U180" s="7"/>
      <c r="V180" s="7"/>
      <c r="W180" s="7"/>
    </row>
    <row r="181" spans="1:23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 t="str">
        <f t="shared" si="20"/>
        <v/>
      </c>
      <c r="M181" s="7" t="str">
        <f>IF(L181="","",_xludf.IFS(L181&gt;=27,"Critical",L181&gt;=21,"High",L181&gt;=13,"Medium",L181&gt;=1,"Low",TRUE,""))</f>
        <v/>
      </c>
      <c r="N181" s="7" t="str">
        <f t="shared" si="21"/>
        <v/>
      </c>
      <c r="O181" s="7"/>
      <c r="P181" s="7" t="str">
        <f t="shared" si="22"/>
        <v/>
      </c>
      <c r="Q181" s="8"/>
      <c r="R181" s="8" t="str">
        <f t="shared" si="23"/>
        <v/>
      </c>
      <c r="S181" s="7"/>
      <c r="T181" s="7"/>
      <c r="U181" s="7"/>
      <c r="V181" s="7"/>
      <c r="W181" s="7"/>
    </row>
    <row r="182" spans="1:23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 t="str">
        <f t="shared" si="20"/>
        <v/>
      </c>
      <c r="M182" s="7" t="str">
        <f>IF(L182="","",_xludf.IFS(L182&gt;=27,"Critical",L182&gt;=21,"High",L182&gt;=13,"Medium",L182&gt;=1,"Low",TRUE,""))</f>
        <v/>
      </c>
      <c r="N182" s="7" t="str">
        <f t="shared" si="21"/>
        <v/>
      </c>
      <c r="O182" s="7"/>
      <c r="P182" s="7" t="str">
        <f t="shared" si="22"/>
        <v/>
      </c>
      <c r="Q182" s="8"/>
      <c r="R182" s="8" t="str">
        <f t="shared" si="23"/>
        <v/>
      </c>
      <c r="S182" s="7"/>
      <c r="T182" s="7"/>
      <c r="U182" s="7"/>
      <c r="V182" s="7"/>
      <c r="W182" s="7"/>
    </row>
    <row r="183" spans="1:23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 t="str">
        <f t="shared" si="20"/>
        <v/>
      </c>
      <c r="M183" s="7" t="str">
        <f>IF(L183="","",_xludf.IFS(L183&gt;=27,"Critical",L183&gt;=21,"High",L183&gt;=13,"Medium",L183&gt;=1,"Low",TRUE,""))</f>
        <v/>
      </c>
      <c r="N183" s="7" t="str">
        <f t="shared" si="21"/>
        <v/>
      </c>
      <c r="O183" s="7"/>
      <c r="P183" s="7" t="str">
        <f t="shared" si="22"/>
        <v/>
      </c>
      <c r="Q183" s="8"/>
      <c r="R183" s="8" t="str">
        <f t="shared" si="23"/>
        <v/>
      </c>
      <c r="S183" s="7"/>
      <c r="T183" s="7"/>
      <c r="U183" s="7"/>
      <c r="V183" s="7"/>
      <c r="W183" s="7"/>
    </row>
    <row r="184" spans="1:23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 t="str">
        <f t="shared" si="20"/>
        <v/>
      </c>
      <c r="M184" s="7" t="str">
        <f>IF(L184="","",_xludf.IFS(L184&gt;=27,"Critical",L184&gt;=21,"High",L184&gt;=13,"Medium",L184&gt;=1,"Low",TRUE,""))</f>
        <v/>
      </c>
      <c r="N184" s="7" t="str">
        <f t="shared" si="21"/>
        <v/>
      </c>
      <c r="O184" s="7"/>
      <c r="P184" s="7" t="str">
        <f t="shared" si="22"/>
        <v/>
      </c>
      <c r="Q184" s="8"/>
      <c r="R184" s="8" t="str">
        <f t="shared" si="23"/>
        <v/>
      </c>
      <c r="S184" s="7"/>
      <c r="T184" s="7"/>
      <c r="U184" s="7"/>
      <c r="V184" s="7"/>
      <c r="W184" s="7"/>
    </row>
    <row r="185" spans="1:23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 t="str">
        <f t="shared" si="20"/>
        <v/>
      </c>
      <c r="M185" s="7" t="str">
        <f>IF(L185="","",_xludf.IFS(L185&gt;=27,"Critical",L185&gt;=21,"High",L185&gt;=13,"Medium",L185&gt;=1,"Low",TRUE,""))</f>
        <v/>
      </c>
      <c r="N185" s="7" t="str">
        <f t="shared" si="21"/>
        <v/>
      </c>
      <c r="O185" s="7"/>
      <c r="P185" s="7" t="str">
        <f t="shared" si="22"/>
        <v/>
      </c>
      <c r="Q185" s="8"/>
      <c r="R185" s="8" t="str">
        <f t="shared" si="23"/>
        <v/>
      </c>
      <c r="S185" s="7"/>
      <c r="T185" s="7"/>
      <c r="U185" s="7"/>
      <c r="V185" s="7"/>
      <c r="W185" s="7"/>
    </row>
    <row r="186" spans="1:23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 t="str">
        <f t="shared" si="20"/>
        <v/>
      </c>
      <c r="M186" s="7" t="str">
        <f>IF(L186="","",_xludf.IFS(L186&gt;=27,"Critical",L186&gt;=21,"High",L186&gt;=13,"Medium",L186&gt;=1,"Low",TRUE,""))</f>
        <v/>
      </c>
      <c r="N186" s="7" t="str">
        <f t="shared" si="21"/>
        <v/>
      </c>
      <c r="O186" s="7"/>
      <c r="P186" s="7" t="str">
        <f t="shared" si="22"/>
        <v/>
      </c>
      <c r="Q186" s="8"/>
      <c r="R186" s="8" t="str">
        <f t="shared" si="23"/>
        <v/>
      </c>
      <c r="S186" s="7"/>
      <c r="T186" s="7"/>
      <c r="U186" s="7"/>
      <c r="V186" s="7"/>
      <c r="W186" s="7"/>
    </row>
    <row r="187" spans="1:23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 t="str">
        <f t="shared" si="20"/>
        <v/>
      </c>
      <c r="M187" s="7" t="str">
        <f>IF(L187="","",_xludf.IFS(L187&gt;=27,"Critical",L187&gt;=21,"High",L187&gt;=13,"Medium",L187&gt;=1,"Low",TRUE,""))</f>
        <v/>
      </c>
      <c r="N187" s="7" t="str">
        <f t="shared" si="21"/>
        <v/>
      </c>
      <c r="O187" s="7"/>
      <c r="P187" s="7" t="str">
        <f t="shared" si="22"/>
        <v/>
      </c>
      <c r="Q187" s="8"/>
      <c r="R187" s="8" t="str">
        <f t="shared" si="23"/>
        <v/>
      </c>
      <c r="S187" s="7"/>
      <c r="T187" s="7"/>
      <c r="U187" s="7"/>
      <c r="V187" s="7"/>
      <c r="W187" s="7"/>
    </row>
    <row r="188" spans="1:23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 t="str">
        <f t="shared" si="20"/>
        <v/>
      </c>
      <c r="M188" s="7" t="str">
        <f>IF(L188="","",_xludf.IFS(L188&gt;=27,"Critical",L188&gt;=21,"High",L188&gt;=13,"Medium",L188&gt;=1,"Low",TRUE,""))</f>
        <v/>
      </c>
      <c r="N188" s="7" t="str">
        <f t="shared" si="21"/>
        <v/>
      </c>
      <c r="O188" s="7"/>
      <c r="P188" s="7" t="str">
        <f t="shared" si="22"/>
        <v/>
      </c>
      <c r="Q188" s="8"/>
      <c r="R188" s="8" t="str">
        <f t="shared" si="23"/>
        <v/>
      </c>
      <c r="S188" s="7"/>
      <c r="T188" s="7"/>
      <c r="U188" s="7"/>
      <c r="V188" s="7"/>
      <c r="W188" s="7"/>
    </row>
    <row r="189" spans="1:23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 t="str">
        <f t="shared" si="20"/>
        <v/>
      </c>
      <c r="M189" s="7" t="str">
        <f>IF(L189="","",_xludf.IFS(L189&gt;=27,"Critical",L189&gt;=21,"High",L189&gt;=13,"Medium",L189&gt;=1,"Low",TRUE,""))</f>
        <v/>
      </c>
      <c r="N189" s="7" t="str">
        <f t="shared" si="21"/>
        <v/>
      </c>
      <c r="O189" s="7"/>
      <c r="P189" s="7" t="str">
        <f t="shared" si="22"/>
        <v/>
      </c>
      <c r="Q189" s="8"/>
      <c r="R189" s="8" t="str">
        <f t="shared" si="23"/>
        <v/>
      </c>
      <c r="S189" s="7"/>
      <c r="T189" s="7"/>
      <c r="U189" s="7"/>
      <c r="V189" s="7"/>
      <c r="W189" s="7"/>
    </row>
    <row r="190" spans="1:23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 t="str">
        <f t="shared" si="20"/>
        <v/>
      </c>
      <c r="M190" s="7" t="str">
        <f>IF(L190="","",_xludf.IFS(L190&gt;=27,"Critical",L190&gt;=21,"High",L190&gt;=13,"Medium",L190&gt;=1,"Low",TRUE,""))</f>
        <v/>
      </c>
      <c r="N190" s="7" t="str">
        <f t="shared" si="21"/>
        <v/>
      </c>
      <c r="O190" s="7"/>
      <c r="P190" s="7" t="str">
        <f t="shared" si="22"/>
        <v/>
      </c>
      <c r="Q190" s="8"/>
      <c r="R190" s="8" t="str">
        <f t="shared" si="23"/>
        <v/>
      </c>
      <c r="S190" s="7"/>
      <c r="T190" s="7"/>
      <c r="U190" s="7"/>
      <c r="V190" s="7"/>
      <c r="W190" s="7"/>
    </row>
    <row r="191" spans="1:23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 t="str">
        <f t="shared" si="20"/>
        <v/>
      </c>
      <c r="M191" s="7" t="str">
        <f>IF(L191="","",_xludf.IFS(L191&gt;=27,"Critical",L191&gt;=21,"High",L191&gt;=13,"Medium",L191&gt;=1,"Low",TRUE,""))</f>
        <v/>
      </c>
      <c r="N191" s="7" t="str">
        <f t="shared" si="21"/>
        <v/>
      </c>
      <c r="O191" s="7"/>
      <c r="P191" s="7" t="str">
        <f t="shared" si="22"/>
        <v/>
      </c>
      <c r="Q191" s="8"/>
      <c r="R191" s="8" t="str">
        <f t="shared" si="23"/>
        <v/>
      </c>
      <c r="S191" s="7"/>
      <c r="T191" s="7"/>
      <c r="U191" s="7"/>
      <c r="V191" s="7"/>
      <c r="W191" s="7"/>
    </row>
    <row r="192" spans="1:23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 t="str">
        <f t="shared" si="20"/>
        <v/>
      </c>
      <c r="M192" s="7" t="str">
        <f>IF(L192="","",_xludf.IFS(L192&gt;=27,"Critical",L192&gt;=21,"High",L192&gt;=13,"Medium",L192&gt;=1,"Low",TRUE,""))</f>
        <v/>
      </c>
      <c r="N192" s="7" t="str">
        <f t="shared" si="21"/>
        <v/>
      </c>
      <c r="O192" s="7"/>
      <c r="P192" s="7" t="str">
        <f t="shared" si="22"/>
        <v/>
      </c>
      <c r="Q192" s="8"/>
      <c r="R192" s="8" t="str">
        <f t="shared" si="23"/>
        <v/>
      </c>
      <c r="S192" s="7"/>
      <c r="T192" s="7"/>
      <c r="U192" s="7"/>
      <c r="V192" s="7"/>
      <c r="W192" s="7"/>
    </row>
    <row r="193" spans="1:23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 t="str">
        <f t="shared" si="20"/>
        <v/>
      </c>
      <c r="M193" s="7" t="str">
        <f>IF(L193="","",_xludf.IFS(L193&gt;=27,"Critical",L193&gt;=21,"High",L193&gt;=13,"Medium",L193&gt;=1,"Low",TRUE,""))</f>
        <v/>
      </c>
      <c r="N193" s="7" t="str">
        <f t="shared" si="21"/>
        <v/>
      </c>
      <c r="O193" s="7"/>
      <c r="P193" s="7" t="str">
        <f t="shared" si="22"/>
        <v/>
      </c>
      <c r="Q193" s="8"/>
      <c r="R193" s="8" t="str">
        <f t="shared" si="23"/>
        <v/>
      </c>
      <c r="S193" s="7"/>
      <c r="T193" s="7"/>
      <c r="U193" s="7"/>
      <c r="V193" s="7"/>
      <c r="W193" s="7"/>
    </row>
    <row r="194" spans="1:23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 t="str">
        <f t="shared" si="20"/>
        <v/>
      </c>
      <c r="M194" s="7" t="str">
        <f>IF(L194="","",_xludf.IFS(L194&gt;=27,"Critical",L194&gt;=21,"High",L194&gt;=13,"Medium",L194&gt;=1,"Low",TRUE,""))</f>
        <v/>
      </c>
      <c r="N194" s="7" t="str">
        <f t="shared" si="21"/>
        <v/>
      </c>
      <c r="O194" s="7"/>
      <c r="P194" s="7" t="str">
        <f t="shared" si="22"/>
        <v/>
      </c>
      <c r="Q194" s="8"/>
      <c r="R194" s="8" t="str">
        <f t="shared" si="23"/>
        <v/>
      </c>
      <c r="S194" s="7"/>
      <c r="T194" s="7"/>
      <c r="U194" s="7"/>
      <c r="V194" s="7"/>
      <c r="W194" s="7"/>
    </row>
    <row r="195" spans="1:23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 t="str">
        <f t="shared" si="20"/>
        <v/>
      </c>
      <c r="M195" s="7" t="str">
        <f>IF(L195="","",_xludf.IFS(L195&gt;=27,"Critical",L195&gt;=21,"High",L195&gt;=13,"Medium",L195&gt;=1,"Low",TRUE,""))</f>
        <v/>
      </c>
      <c r="N195" s="7" t="str">
        <f t="shared" si="21"/>
        <v/>
      </c>
      <c r="O195" s="7"/>
      <c r="P195" s="7" t="str">
        <f t="shared" si="22"/>
        <v/>
      </c>
      <c r="Q195" s="8"/>
      <c r="R195" s="8" t="str">
        <f t="shared" si="23"/>
        <v/>
      </c>
      <c r="S195" s="7"/>
      <c r="T195" s="7"/>
      <c r="U195" s="7"/>
      <c r="V195" s="7"/>
      <c r="W195" s="7"/>
    </row>
    <row r="196" spans="1:23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 t="str">
        <f t="shared" si="20"/>
        <v/>
      </c>
      <c r="M196" s="7" t="str">
        <f>IF(L196="","",_xludf.IFS(L196&gt;=27,"Critical",L196&gt;=21,"High",L196&gt;=13,"Medium",L196&gt;=1,"Low",TRUE,""))</f>
        <v/>
      </c>
      <c r="N196" s="7" t="str">
        <f t="shared" si="21"/>
        <v/>
      </c>
      <c r="O196" s="7"/>
      <c r="P196" s="7" t="str">
        <f t="shared" si="22"/>
        <v/>
      </c>
      <c r="Q196" s="8"/>
      <c r="R196" s="8" t="str">
        <f t="shared" si="23"/>
        <v/>
      </c>
      <c r="S196" s="7"/>
      <c r="T196" s="7"/>
      <c r="U196" s="7"/>
      <c r="V196" s="7"/>
      <c r="W196" s="7"/>
    </row>
    <row r="197" spans="1:23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 t="str">
        <f t="shared" si="20"/>
        <v/>
      </c>
      <c r="M197" s="7" t="str">
        <f>IF(L197="","",_xludf.IFS(L197&gt;=27,"Critical",L197&gt;=21,"High",L197&gt;=13,"Medium",L197&gt;=1,"Low",TRUE,""))</f>
        <v/>
      </c>
      <c r="N197" s="7" t="str">
        <f t="shared" si="21"/>
        <v/>
      </c>
      <c r="O197" s="7"/>
      <c r="P197" s="7" t="str">
        <f t="shared" si="22"/>
        <v/>
      </c>
      <c r="Q197" s="8"/>
      <c r="R197" s="8" t="str">
        <f t="shared" si="23"/>
        <v/>
      </c>
      <c r="S197" s="7"/>
      <c r="T197" s="7"/>
      <c r="U197" s="7"/>
      <c r="V197" s="7"/>
      <c r="W197" s="7"/>
    </row>
    <row r="198" spans="1:23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 t="str">
        <f t="shared" ref="L198:L229" si="24">IF(COUNTA(F198:K198)=0,"",SUM(F198:K198))</f>
        <v/>
      </c>
      <c r="M198" s="7" t="str">
        <f>IF(L198="","",_xludf.IFS(L198&gt;=27,"Critical",L198&gt;=21,"High",L198&gt;=13,"Medium",L198&gt;=1,"Low",TRUE,""))</f>
        <v/>
      </c>
      <c r="N198" s="7" t="str">
        <f t="shared" ref="N198:N229" si="25">IF(M198="","",IF(M198="Critical","Suspend / block until resolved",IF(M198="High","Enhanced DD + management review",IF(M198="Medium","Questionnaire + document review","Basic screening"))))</f>
        <v/>
      </c>
      <c r="O198" s="7"/>
      <c r="P198" s="7" t="str">
        <f t="shared" ref="P198:P205" si="26">IF(M198="","",IF(OR(M198="Critical",M198="High"),"Quarterly",IF(M198="Medium","Semi-annual","Annual")))</f>
        <v/>
      </c>
      <c r="Q198" s="8"/>
      <c r="R198" s="8" t="str">
        <f t="shared" ref="R198:R229" si="27">IF(Q198="","",IF(P198="Monthly",EDATE(Q198,1),IF(P198="Quarterly",EDATE(Q198,3),IF(P198="Semi-annual",EDATE(Q198,6),IF(P198="Annual",EDATE(Q198,12),"")))))</f>
        <v/>
      </c>
      <c r="S198" s="7"/>
      <c r="T198" s="7"/>
      <c r="U198" s="7"/>
      <c r="V198" s="7"/>
      <c r="W198" s="7"/>
    </row>
    <row r="199" spans="1:2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 t="str">
        <f t="shared" si="24"/>
        <v/>
      </c>
      <c r="M199" s="7" t="str">
        <f>IF(L199="","",_xludf.IFS(L199&gt;=27,"Critical",L199&gt;=21,"High",L199&gt;=13,"Medium",L199&gt;=1,"Low",TRUE,""))</f>
        <v/>
      </c>
      <c r="N199" s="7" t="str">
        <f t="shared" si="25"/>
        <v/>
      </c>
      <c r="O199" s="7"/>
      <c r="P199" s="7" t="str">
        <f t="shared" si="26"/>
        <v/>
      </c>
      <c r="Q199" s="8"/>
      <c r="R199" s="8" t="str">
        <f t="shared" si="27"/>
        <v/>
      </c>
      <c r="S199" s="7"/>
      <c r="T199" s="7"/>
      <c r="U199" s="7"/>
      <c r="V199" s="7"/>
      <c r="W199" s="7"/>
    </row>
    <row r="200" spans="1:23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 t="str">
        <f t="shared" si="24"/>
        <v/>
      </c>
      <c r="M200" s="7" t="str">
        <f>IF(L200="","",_xludf.IFS(L200&gt;=27,"Critical",L200&gt;=21,"High",L200&gt;=13,"Medium",L200&gt;=1,"Low",TRUE,""))</f>
        <v/>
      </c>
      <c r="N200" s="7" t="str">
        <f t="shared" si="25"/>
        <v/>
      </c>
      <c r="O200" s="7"/>
      <c r="P200" s="7" t="str">
        <f t="shared" si="26"/>
        <v/>
      </c>
      <c r="Q200" s="8"/>
      <c r="R200" s="8" t="str">
        <f t="shared" si="27"/>
        <v/>
      </c>
      <c r="S200" s="7"/>
      <c r="T200" s="7"/>
      <c r="U200" s="7"/>
      <c r="V200" s="7"/>
      <c r="W200" s="7"/>
    </row>
    <row r="201" spans="1:23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 t="str">
        <f t="shared" si="24"/>
        <v/>
      </c>
      <c r="M201" s="7" t="str">
        <f>IF(L201="","",_xludf.IFS(L201&gt;=27,"Critical",L201&gt;=21,"High",L201&gt;=13,"Medium",L201&gt;=1,"Low",TRUE,""))</f>
        <v/>
      </c>
      <c r="N201" s="7" t="str">
        <f t="shared" si="25"/>
        <v/>
      </c>
      <c r="O201" s="7"/>
      <c r="P201" s="7" t="str">
        <f t="shared" si="26"/>
        <v/>
      </c>
      <c r="Q201" s="8"/>
      <c r="R201" s="8" t="str">
        <f t="shared" si="27"/>
        <v/>
      </c>
      <c r="S201" s="7"/>
      <c r="T201" s="7"/>
      <c r="U201" s="7"/>
      <c r="V201" s="7"/>
      <c r="W201" s="7"/>
    </row>
    <row r="202" spans="1:23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 t="str">
        <f t="shared" si="24"/>
        <v/>
      </c>
      <c r="M202" s="7" t="str">
        <f>IF(L202="","",_xludf.IFS(L202&gt;=27,"Critical",L202&gt;=21,"High",L202&gt;=13,"Medium",L202&gt;=1,"Low",TRUE,""))</f>
        <v/>
      </c>
      <c r="N202" s="7" t="str">
        <f t="shared" si="25"/>
        <v/>
      </c>
      <c r="O202" s="7"/>
      <c r="P202" s="7" t="str">
        <f t="shared" si="26"/>
        <v/>
      </c>
      <c r="Q202" s="8"/>
      <c r="R202" s="8" t="str">
        <f t="shared" si="27"/>
        <v/>
      </c>
      <c r="S202" s="7"/>
      <c r="T202" s="7"/>
      <c r="U202" s="7"/>
      <c r="V202" s="7"/>
      <c r="W202" s="7"/>
    </row>
    <row r="203" spans="1:23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 t="str">
        <f t="shared" si="24"/>
        <v/>
      </c>
      <c r="M203" s="7" t="str">
        <f>IF(L203="","",_xludf.IFS(L203&gt;=27,"Critical",L203&gt;=21,"High",L203&gt;=13,"Medium",L203&gt;=1,"Low",TRUE,""))</f>
        <v/>
      </c>
      <c r="N203" s="7" t="str">
        <f t="shared" si="25"/>
        <v/>
      </c>
      <c r="O203" s="7"/>
      <c r="P203" s="7" t="str">
        <f t="shared" si="26"/>
        <v/>
      </c>
      <c r="Q203" s="8"/>
      <c r="R203" s="8" t="str">
        <f t="shared" si="27"/>
        <v/>
      </c>
      <c r="S203" s="7"/>
      <c r="T203" s="7"/>
      <c r="U203" s="7"/>
      <c r="V203" s="7"/>
      <c r="W203" s="7"/>
    </row>
    <row r="204" spans="1:23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 t="str">
        <f t="shared" si="24"/>
        <v/>
      </c>
      <c r="M204" s="7" t="str">
        <f>IF(L204="","",_xludf.IFS(L204&gt;=27,"Critical",L204&gt;=21,"High",L204&gt;=13,"Medium",L204&gt;=1,"Low",TRUE,""))</f>
        <v/>
      </c>
      <c r="N204" s="7" t="str">
        <f t="shared" si="25"/>
        <v/>
      </c>
      <c r="O204" s="7"/>
      <c r="P204" s="7" t="str">
        <f t="shared" si="26"/>
        <v/>
      </c>
      <c r="Q204" s="8"/>
      <c r="R204" s="8" t="str">
        <f t="shared" si="27"/>
        <v/>
      </c>
      <c r="S204" s="7"/>
      <c r="T204" s="7"/>
      <c r="U204" s="7"/>
      <c r="V204" s="7"/>
      <c r="W204" s="7"/>
    </row>
    <row r="205" spans="1:23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 t="str">
        <f t="shared" si="24"/>
        <v/>
      </c>
      <c r="M205" s="7" t="str">
        <f>IF(L205="","",_xludf.IFS(L205&gt;=27,"Critical",L205&gt;=21,"High",L205&gt;=13,"Medium",L205&gt;=1,"Low",TRUE,""))</f>
        <v/>
      </c>
      <c r="N205" s="7" t="str">
        <f t="shared" si="25"/>
        <v/>
      </c>
      <c r="O205" s="7"/>
      <c r="P205" s="7" t="str">
        <f t="shared" si="26"/>
        <v/>
      </c>
      <c r="Q205" s="8"/>
      <c r="R205" s="8" t="str">
        <f t="shared" si="27"/>
        <v/>
      </c>
      <c r="S205" s="7"/>
      <c r="T205" s="7"/>
      <c r="U205" s="7"/>
      <c r="V205" s="7"/>
      <c r="W205" s="7"/>
    </row>
  </sheetData>
  <mergeCells count="2">
    <mergeCell ref="A1:W1"/>
    <mergeCell ref="A3:W4"/>
  </mergeCells>
  <conditionalFormatting sqref="M6:M205">
    <cfRule type="expression" dxfId="3" priority="1">
      <formula>$M6="Critical"</formula>
    </cfRule>
    <cfRule type="expression" dxfId="2" priority="2">
      <formula>$M6="High"</formula>
    </cfRule>
    <cfRule type="expression" dxfId="1" priority="3">
      <formula>$M6="Medium"</formula>
    </cfRule>
    <cfRule type="expression" dxfId="0" priority="4">
      <formula>$M6="Low"</formula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xr:uid="{00000000-0002-0000-0300-000000000000}">
          <x14:formula1>
            <xm:f>Lists!$G$4:$G$16</xm:f>
          </x14:formula1>
          <xm:sqref>C6:C205</xm:sqref>
        </x14:dataValidation>
        <x14:dataValidation type="list" xr:uid="{00000000-0002-0000-0300-000001000000}">
          <x14:formula1>
            <xm:f>Lists!$D$4:$D$8</xm:f>
          </x14:formula1>
          <xm:sqref>F6:K205</xm:sqref>
        </x14:dataValidation>
        <x14:dataValidation type="list" xr:uid="{00000000-0002-0000-0300-000002000000}">
          <x14:formula1>
            <xm:f>Lists!$I$4:$I$9</xm:f>
          </x14:formula1>
          <xm:sqref>O6:O205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205"/>
  <sheetViews>
    <sheetView workbookViewId="0">
      <selection sqref="A1:AB1"/>
    </sheetView>
  </sheetViews>
  <sheetFormatPr defaultRowHeight="13.8"/>
  <cols>
    <col min="1" max="1" width="12" customWidth="1"/>
    <col min="2" max="2" width="28" customWidth="1"/>
    <col min="3" max="3" width="18" customWidth="1"/>
    <col min="4" max="4" width="14" customWidth="1"/>
    <col min="5" max="5" width="28" customWidth="1"/>
    <col min="6" max="6" width="20" customWidth="1"/>
    <col min="7" max="7" width="16" customWidth="1"/>
    <col min="8" max="9" width="14" customWidth="1"/>
    <col min="10" max="10" width="18" customWidth="1"/>
    <col min="11" max="11" width="20" customWidth="1"/>
    <col min="12" max="12" width="18" customWidth="1"/>
    <col min="13" max="13" width="12" customWidth="1"/>
    <col min="14" max="14" width="10" customWidth="1"/>
    <col min="15" max="15" width="22" customWidth="1"/>
    <col min="16" max="16" width="18" customWidth="1"/>
    <col min="17" max="17" width="30" customWidth="1"/>
    <col min="18" max="18" width="26" customWidth="1"/>
    <col min="19" max="19" width="20" customWidth="1"/>
    <col min="20" max="20" width="28" customWidth="1"/>
    <col min="21" max="22" width="30" customWidth="1"/>
    <col min="23" max="23" width="24" customWidth="1"/>
    <col min="24" max="24" width="18" customWidth="1"/>
    <col min="25" max="25" width="12" customWidth="1"/>
    <col min="26" max="26" width="18" customWidth="1"/>
    <col min="27" max="27" width="20" customWidth="1"/>
    <col min="28" max="28" width="18" customWidth="1"/>
  </cols>
  <sheetData>
    <row r="1" spans="1:28" ht="24" customHeight="1">
      <c r="A1" s="12" t="s">
        <v>256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</row>
    <row r="3" spans="1:28">
      <c r="A3" s="13" t="s">
        <v>257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</row>
    <row r="4" spans="1:28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</row>
    <row r="5" spans="1:28" ht="24" customHeight="1">
      <c r="A5" s="6" t="s">
        <v>258</v>
      </c>
      <c r="B5" s="6" t="s">
        <v>259</v>
      </c>
      <c r="C5" s="6" t="s">
        <v>260</v>
      </c>
      <c r="D5" s="6" t="s">
        <v>235</v>
      </c>
      <c r="E5" s="6" t="s">
        <v>236</v>
      </c>
      <c r="F5" s="6" t="s">
        <v>261</v>
      </c>
      <c r="G5" s="6" t="s">
        <v>262</v>
      </c>
      <c r="H5" s="6" t="s">
        <v>263</v>
      </c>
      <c r="I5" s="6" t="s">
        <v>264</v>
      </c>
      <c r="J5" s="6" t="s">
        <v>265</v>
      </c>
      <c r="K5" s="6" t="s">
        <v>266</v>
      </c>
      <c r="L5" s="6" t="s">
        <v>267</v>
      </c>
      <c r="M5" s="6" t="s">
        <v>268</v>
      </c>
      <c r="N5" s="6" t="s">
        <v>269</v>
      </c>
      <c r="O5" s="6" t="s">
        <v>270</v>
      </c>
      <c r="P5" s="6" t="s">
        <v>271</v>
      </c>
      <c r="Q5" s="6" t="s">
        <v>272</v>
      </c>
      <c r="R5" s="6" t="s">
        <v>273</v>
      </c>
      <c r="S5" s="6" t="s">
        <v>274</v>
      </c>
      <c r="T5" s="6" t="s">
        <v>275</v>
      </c>
      <c r="U5" s="6" t="s">
        <v>276</v>
      </c>
      <c r="V5" s="6" t="s">
        <v>277</v>
      </c>
      <c r="W5" s="6" t="s">
        <v>278</v>
      </c>
      <c r="X5" s="6" t="s">
        <v>279</v>
      </c>
      <c r="Y5" s="6" t="s">
        <v>4</v>
      </c>
      <c r="Z5" s="6" t="s">
        <v>280</v>
      </c>
      <c r="AA5" s="6" t="s">
        <v>281</v>
      </c>
      <c r="AB5" s="6" t="s">
        <v>282</v>
      </c>
    </row>
    <row r="6" spans="1:28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</row>
    <row r="8" spans="1:28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</row>
    <row r="9" spans="1:28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</row>
    <row r="10" spans="1:28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</row>
    <row r="11" spans="1:28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</row>
    <row r="12" spans="1:28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</row>
    <row r="13" spans="1:28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</row>
    <row r="14" spans="1:28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</row>
    <row r="15" spans="1:28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</row>
    <row r="16" spans="1:28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</row>
    <row r="17" spans="1:28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</row>
    <row r="18" spans="1:28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</row>
    <row r="19" spans="1:28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</row>
    <row r="20" spans="1:28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</row>
    <row r="21" spans="1:28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</row>
    <row r="22" spans="1:28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</row>
    <row r="23" spans="1:28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</row>
    <row r="24" spans="1:28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</row>
    <row r="25" spans="1:28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</row>
    <row r="26" spans="1:28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</row>
    <row r="27" spans="1:28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</row>
    <row r="28" spans="1:28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</row>
    <row r="29" spans="1:28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</row>
    <row r="30" spans="1:28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</row>
    <row r="31" spans="1:28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</row>
    <row r="32" spans="1:28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</row>
    <row r="33" spans="1:28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</row>
    <row r="34" spans="1:28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</row>
    <row r="35" spans="1:28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</row>
    <row r="36" spans="1:28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</row>
    <row r="37" spans="1:28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</row>
    <row r="38" spans="1:28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</row>
    <row r="39" spans="1:28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</row>
    <row r="40" spans="1:28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</row>
    <row r="41" spans="1:28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</row>
    <row r="42" spans="1:28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</row>
    <row r="43" spans="1:28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</row>
    <row r="44" spans="1:28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</row>
    <row r="45" spans="1:28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</row>
    <row r="46" spans="1:28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</row>
    <row r="47" spans="1:28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</row>
    <row r="48" spans="1:28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</row>
    <row r="49" spans="1:28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</row>
    <row r="50" spans="1:28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</row>
    <row r="51" spans="1:28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</row>
    <row r="52" spans="1:28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</row>
    <row r="53" spans="1:28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</row>
    <row r="54" spans="1:28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</row>
    <row r="55" spans="1:28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</row>
    <row r="56" spans="1:28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</row>
    <row r="57" spans="1:28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</row>
    <row r="58" spans="1:28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</row>
    <row r="59" spans="1:28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</row>
    <row r="60" spans="1:28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</row>
    <row r="61" spans="1:28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</row>
    <row r="62" spans="1:28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</row>
    <row r="63" spans="1:28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</row>
    <row r="64" spans="1:28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</row>
    <row r="65" spans="1:28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</row>
    <row r="66" spans="1:28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</row>
    <row r="67" spans="1:28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</row>
    <row r="68" spans="1:28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</row>
    <row r="69" spans="1:28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</row>
    <row r="70" spans="1:28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</row>
    <row r="71" spans="1:28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</row>
    <row r="72" spans="1:28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</row>
    <row r="73" spans="1:28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</row>
    <row r="74" spans="1:28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</row>
    <row r="75" spans="1:28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</row>
    <row r="76" spans="1:28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</row>
    <row r="77" spans="1:28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</row>
    <row r="78" spans="1:28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</row>
    <row r="79" spans="1:28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</row>
    <row r="80" spans="1:28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</row>
    <row r="81" spans="1:28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</row>
    <row r="82" spans="1:28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</row>
    <row r="83" spans="1:28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</row>
    <row r="84" spans="1:28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</row>
    <row r="85" spans="1:28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</row>
    <row r="86" spans="1:28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</row>
    <row r="87" spans="1:28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</row>
    <row r="88" spans="1:28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</row>
    <row r="89" spans="1:28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</row>
    <row r="90" spans="1:28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</row>
    <row r="91" spans="1:28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</row>
    <row r="92" spans="1:28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</row>
    <row r="93" spans="1:28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</row>
    <row r="94" spans="1:28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</row>
    <row r="95" spans="1:28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</row>
    <row r="96" spans="1:28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</row>
    <row r="97" spans="1:28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</row>
    <row r="98" spans="1:28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</row>
    <row r="99" spans="1:28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</row>
    <row r="100" spans="1:28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</row>
    <row r="101" spans="1:28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</row>
    <row r="102" spans="1:28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</row>
    <row r="103" spans="1:28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</row>
    <row r="104" spans="1:28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</row>
    <row r="105" spans="1:28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</row>
    <row r="106" spans="1:28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</row>
    <row r="107" spans="1:28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</row>
    <row r="108" spans="1:28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</row>
    <row r="109" spans="1:28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</row>
    <row r="110" spans="1:28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</row>
    <row r="111" spans="1:28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</row>
    <row r="112" spans="1:28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</row>
    <row r="113" spans="1:28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</row>
    <row r="114" spans="1:28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</row>
    <row r="115" spans="1:28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</row>
    <row r="116" spans="1:28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</row>
    <row r="117" spans="1:28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</row>
    <row r="118" spans="1:28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</row>
    <row r="119" spans="1:28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</row>
    <row r="120" spans="1:28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</row>
    <row r="121" spans="1:28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</row>
    <row r="122" spans="1:28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</row>
    <row r="123" spans="1:28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</row>
    <row r="124" spans="1:28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</row>
    <row r="125" spans="1:28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</row>
    <row r="126" spans="1:28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</row>
    <row r="127" spans="1:28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</row>
    <row r="128" spans="1:28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</row>
    <row r="129" spans="1:28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</row>
    <row r="130" spans="1:28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</row>
    <row r="131" spans="1:28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</row>
    <row r="132" spans="1:28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</row>
    <row r="133" spans="1:28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</row>
    <row r="134" spans="1:28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</row>
    <row r="135" spans="1:28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</row>
    <row r="136" spans="1:28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</row>
    <row r="137" spans="1:28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</row>
    <row r="138" spans="1:28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</row>
    <row r="139" spans="1:28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</row>
    <row r="140" spans="1:28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</row>
    <row r="141" spans="1:28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</row>
    <row r="142" spans="1:28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</row>
    <row r="143" spans="1:28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</row>
    <row r="144" spans="1:28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</row>
    <row r="145" spans="1:28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</row>
    <row r="146" spans="1:28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</row>
    <row r="147" spans="1:28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</row>
    <row r="148" spans="1:28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</row>
    <row r="149" spans="1:28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</row>
    <row r="150" spans="1:28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</row>
    <row r="151" spans="1:28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</row>
    <row r="152" spans="1:28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</row>
    <row r="153" spans="1:28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</row>
    <row r="154" spans="1:28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</row>
    <row r="155" spans="1:28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</row>
    <row r="156" spans="1:28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</row>
    <row r="157" spans="1:28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</row>
    <row r="158" spans="1:28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</row>
    <row r="159" spans="1:28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</row>
    <row r="160" spans="1:28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</row>
    <row r="161" spans="1:28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</row>
    <row r="162" spans="1:28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</row>
    <row r="163" spans="1:28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</row>
    <row r="164" spans="1:28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</row>
    <row r="165" spans="1:28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</row>
    <row r="166" spans="1:28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</row>
    <row r="167" spans="1:28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</row>
    <row r="168" spans="1:28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</row>
    <row r="169" spans="1:28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</row>
    <row r="170" spans="1:28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</row>
    <row r="171" spans="1:28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</row>
    <row r="172" spans="1:28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</row>
    <row r="173" spans="1:28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</row>
    <row r="174" spans="1:28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</row>
    <row r="175" spans="1:28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</row>
    <row r="176" spans="1:28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</row>
    <row r="177" spans="1:28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</row>
    <row r="178" spans="1:28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</row>
    <row r="179" spans="1:28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</row>
    <row r="180" spans="1:28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</row>
    <row r="181" spans="1:28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</row>
    <row r="182" spans="1:28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</row>
    <row r="183" spans="1:28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</row>
    <row r="184" spans="1:28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</row>
    <row r="185" spans="1:28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</row>
    <row r="186" spans="1:28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</row>
    <row r="187" spans="1:28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</row>
    <row r="188" spans="1:28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</row>
    <row r="189" spans="1:28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</row>
    <row r="190" spans="1:28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</row>
    <row r="191" spans="1:28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</row>
    <row r="192" spans="1:28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</row>
    <row r="193" spans="1:28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</row>
    <row r="194" spans="1:28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</row>
    <row r="195" spans="1:28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</row>
    <row r="196" spans="1:28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</row>
    <row r="197" spans="1:28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</row>
    <row r="198" spans="1:28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</row>
    <row r="199" spans="1:28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</row>
    <row r="200" spans="1:28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</row>
    <row r="201" spans="1:28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</row>
    <row r="202" spans="1:28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</row>
    <row r="203" spans="1:28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</row>
    <row r="204" spans="1:28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</row>
    <row r="205" spans="1:28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</row>
  </sheetData>
  <mergeCells count="2">
    <mergeCell ref="A1:AB1"/>
    <mergeCell ref="A3:AB4"/>
  </mergeCells>
  <dataValidations count="1">
    <dataValidation type="list" sqref="AA6:AA205" xr:uid="{00000000-0002-0000-0400-000005000000}">
      <formula1>"Open,Submitted,Closed,Needs clarification,Not applicable"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xr:uid="{00000000-0002-0000-0400-000000000000}">
          <x14:formula1>
            <xm:f>Lists!$M$4:$M$14</xm:f>
          </x14:formula1>
          <xm:sqref>F6:F205</xm:sqref>
        </x14:dataValidation>
        <x14:dataValidation type="list" xr:uid="{00000000-0002-0000-0400-000001000000}">
          <x14:formula1>
            <xm:f>Lists!$A$4:$A$8</xm:f>
          </x14:formula1>
          <xm:sqref>G6:H205 S6:S205</xm:sqref>
        </x14:dataValidation>
        <x14:dataValidation type="list" xr:uid="{00000000-0002-0000-0400-000003000000}">
          <x14:formula1>
            <xm:f>Lists!$B$4:$B$9</xm:f>
          </x14:formula1>
          <xm:sqref>X6:X205</xm:sqref>
        </x14:dataValidation>
        <x14:dataValidation type="list" xr:uid="{00000000-0002-0000-0400-000004000000}">
          <x14:formula1>
            <xm:f>Lists!$E$4:$E$7</xm:f>
          </x14:formula1>
          <xm:sqref>Y6:Y205</xm:sqref>
        </x14:dataValidation>
        <x14:dataValidation type="list" xr:uid="{00000000-0002-0000-0400-000006000000}">
          <x14:formula1>
            <xm:f>Lists!$I$4:$I$9</xm:f>
          </x14:formula1>
          <xm:sqref>AB6:AB205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5"/>
  <sheetViews>
    <sheetView workbookViewId="0">
      <selection sqref="A1:L1"/>
    </sheetView>
  </sheetViews>
  <sheetFormatPr defaultRowHeight="13.8"/>
  <cols>
    <col min="1" max="1" width="12" customWidth="1"/>
    <col min="2" max="2" width="14" customWidth="1"/>
    <col min="3" max="3" width="28" customWidth="1"/>
    <col min="4" max="4" width="22" customWidth="1"/>
    <col min="5" max="5" width="45" customWidth="1"/>
    <col min="6" max="6" width="24" customWidth="1"/>
    <col min="7" max="7" width="16" customWidth="1"/>
    <col min="8" max="8" width="18" customWidth="1"/>
    <col min="9" max="9" width="14" customWidth="1"/>
    <col min="10" max="10" width="32" customWidth="1"/>
    <col min="11" max="11" width="18" customWidth="1"/>
    <col min="12" max="12" width="32" customWidth="1"/>
  </cols>
  <sheetData>
    <row r="1" spans="1:12" ht="24" customHeight="1">
      <c r="A1" s="12" t="s">
        <v>283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3" spans="1:12">
      <c r="A3" s="13" t="s">
        <v>284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ht="24" customHeight="1">
      <c r="A5" s="6" t="s">
        <v>285</v>
      </c>
      <c r="B5" s="6" t="s">
        <v>235</v>
      </c>
      <c r="C5" s="6" t="s">
        <v>236</v>
      </c>
      <c r="D5" s="6" t="s">
        <v>286</v>
      </c>
      <c r="E5" s="6" t="s">
        <v>287</v>
      </c>
      <c r="F5" s="6" t="s">
        <v>85</v>
      </c>
      <c r="G5" s="6" t="s">
        <v>288</v>
      </c>
      <c r="H5" s="6" t="s">
        <v>279</v>
      </c>
      <c r="I5" s="6" t="s">
        <v>289</v>
      </c>
      <c r="J5" s="6" t="s">
        <v>290</v>
      </c>
      <c r="K5" s="6" t="s">
        <v>291</v>
      </c>
      <c r="L5" s="6" t="s">
        <v>292</v>
      </c>
    </row>
    <row r="6" spans="1:12">
      <c r="A6" s="7" t="s">
        <v>293</v>
      </c>
      <c r="B6" s="7"/>
      <c r="C6" s="7"/>
      <c r="D6" s="7" t="s">
        <v>294</v>
      </c>
      <c r="E6" s="7" t="s">
        <v>295</v>
      </c>
      <c r="F6" s="7" t="s">
        <v>93</v>
      </c>
      <c r="G6" s="7"/>
      <c r="H6" s="7" t="s">
        <v>296</v>
      </c>
      <c r="I6" s="8"/>
      <c r="J6" s="7"/>
      <c r="K6" s="7"/>
      <c r="L6" s="7"/>
    </row>
    <row r="7" spans="1:12" ht="26.4">
      <c r="A7" s="7" t="s">
        <v>297</v>
      </c>
      <c r="B7" s="7"/>
      <c r="C7" s="7"/>
      <c r="D7" s="7" t="s">
        <v>294</v>
      </c>
      <c r="E7" s="7" t="s">
        <v>298</v>
      </c>
      <c r="F7" s="7" t="s">
        <v>299</v>
      </c>
      <c r="G7" s="7"/>
      <c r="H7" s="7" t="s">
        <v>296</v>
      </c>
      <c r="I7" s="8"/>
      <c r="J7" s="7"/>
      <c r="K7" s="7"/>
      <c r="L7" s="7"/>
    </row>
    <row r="8" spans="1:12">
      <c r="A8" s="7" t="s">
        <v>300</v>
      </c>
      <c r="B8" s="7"/>
      <c r="C8" s="7"/>
      <c r="D8" s="7" t="s">
        <v>301</v>
      </c>
      <c r="E8" s="7" t="s">
        <v>302</v>
      </c>
      <c r="F8" s="7" t="s">
        <v>100</v>
      </c>
      <c r="G8" s="7"/>
      <c r="H8" s="7" t="s">
        <v>296</v>
      </c>
      <c r="I8" s="8"/>
      <c r="J8" s="7"/>
      <c r="K8" s="7"/>
      <c r="L8" s="7"/>
    </row>
    <row r="9" spans="1:12">
      <c r="A9" s="7" t="s">
        <v>303</v>
      </c>
      <c r="B9" s="7"/>
      <c r="C9" s="7"/>
      <c r="D9" s="7" t="s">
        <v>304</v>
      </c>
      <c r="E9" s="7" t="s">
        <v>305</v>
      </c>
      <c r="F9" s="7" t="s">
        <v>306</v>
      </c>
      <c r="G9" s="7"/>
      <c r="H9" s="7" t="s">
        <v>296</v>
      </c>
      <c r="I9" s="8"/>
      <c r="J9" s="7"/>
      <c r="K9" s="7"/>
      <c r="L9" s="7"/>
    </row>
    <row r="10" spans="1:12" ht="26.4">
      <c r="A10" s="7" t="s">
        <v>307</v>
      </c>
      <c r="B10" s="7"/>
      <c r="C10" s="7"/>
      <c r="D10" s="7" t="s">
        <v>308</v>
      </c>
      <c r="E10" s="7" t="s">
        <v>309</v>
      </c>
      <c r="F10" s="7" t="s">
        <v>128</v>
      </c>
      <c r="G10" s="7"/>
      <c r="H10" s="7" t="s">
        <v>296</v>
      </c>
      <c r="I10" s="8"/>
      <c r="J10" s="7"/>
      <c r="K10" s="7"/>
      <c r="L10" s="7"/>
    </row>
    <row r="11" spans="1:12">
      <c r="A11" s="7" t="s">
        <v>310</v>
      </c>
      <c r="B11" s="7"/>
      <c r="C11" s="7"/>
      <c r="D11" s="7" t="s">
        <v>311</v>
      </c>
      <c r="E11" s="7" t="s">
        <v>312</v>
      </c>
      <c r="F11" s="7" t="s">
        <v>117</v>
      </c>
      <c r="G11" s="7"/>
      <c r="H11" s="7" t="s">
        <v>296</v>
      </c>
      <c r="I11" s="8"/>
      <c r="J11" s="7"/>
      <c r="K11" s="7"/>
      <c r="L11" s="7"/>
    </row>
    <row r="12" spans="1:12" ht="26.4">
      <c r="A12" s="7" t="s">
        <v>313</v>
      </c>
      <c r="B12" s="7"/>
      <c r="C12" s="7"/>
      <c r="D12" s="7" t="s">
        <v>314</v>
      </c>
      <c r="E12" s="7" t="s">
        <v>315</v>
      </c>
      <c r="F12" s="7" t="s">
        <v>143</v>
      </c>
      <c r="G12" s="7"/>
      <c r="H12" s="7" t="s">
        <v>296</v>
      </c>
      <c r="I12" s="8"/>
      <c r="J12" s="7"/>
      <c r="K12" s="7"/>
      <c r="L12" s="7"/>
    </row>
    <row r="13" spans="1:12" ht="26.4">
      <c r="A13" s="7" t="s">
        <v>316</v>
      </c>
      <c r="B13" s="7"/>
      <c r="C13" s="7"/>
      <c r="D13" s="7" t="s">
        <v>317</v>
      </c>
      <c r="E13" s="7" t="s">
        <v>318</v>
      </c>
      <c r="F13" s="7" t="s">
        <v>143</v>
      </c>
      <c r="G13" s="7"/>
      <c r="H13" s="7" t="s">
        <v>296</v>
      </c>
      <c r="I13" s="8"/>
      <c r="J13" s="7"/>
      <c r="K13" s="7"/>
      <c r="L13" s="7"/>
    </row>
    <row r="14" spans="1:12" ht="26.4">
      <c r="A14" s="7" t="s">
        <v>319</v>
      </c>
      <c r="B14" s="7"/>
      <c r="C14" s="7"/>
      <c r="D14" s="7" t="s">
        <v>320</v>
      </c>
      <c r="E14" s="7" t="s">
        <v>321</v>
      </c>
      <c r="F14" s="7" t="s">
        <v>133</v>
      </c>
      <c r="G14" s="7"/>
      <c r="H14" s="7" t="s">
        <v>296</v>
      </c>
      <c r="I14" s="8"/>
      <c r="J14" s="7"/>
      <c r="K14" s="7"/>
      <c r="L14" s="7"/>
    </row>
    <row r="15" spans="1:12" ht="26.4">
      <c r="A15" s="7" t="s">
        <v>322</v>
      </c>
      <c r="B15" s="7"/>
      <c r="C15" s="7"/>
      <c r="D15" s="7" t="s">
        <v>323</v>
      </c>
      <c r="E15" s="7" t="s">
        <v>324</v>
      </c>
      <c r="F15" s="7" t="s">
        <v>196</v>
      </c>
      <c r="G15" s="7"/>
      <c r="H15" s="7" t="s">
        <v>296</v>
      </c>
      <c r="I15" s="8"/>
      <c r="J15" s="7"/>
      <c r="K15" s="7"/>
      <c r="L15" s="7"/>
    </row>
    <row r="16" spans="1:12" ht="26.4">
      <c r="A16" s="7" t="s">
        <v>325</v>
      </c>
      <c r="B16" s="7"/>
      <c r="C16" s="7"/>
      <c r="D16" s="7" t="s">
        <v>326</v>
      </c>
      <c r="E16" s="7" t="s">
        <v>327</v>
      </c>
      <c r="F16" s="7" t="s">
        <v>196</v>
      </c>
      <c r="G16" s="7"/>
      <c r="H16" s="7" t="s">
        <v>296</v>
      </c>
      <c r="I16" s="8"/>
      <c r="J16" s="7"/>
      <c r="K16" s="7"/>
      <c r="L16" s="7"/>
    </row>
    <row r="17" spans="1:12" ht="26.4">
      <c r="A17" s="7" t="s">
        <v>328</v>
      </c>
      <c r="B17" s="7"/>
      <c r="C17" s="7"/>
      <c r="D17" s="7" t="s">
        <v>329</v>
      </c>
      <c r="E17" s="7" t="s">
        <v>330</v>
      </c>
      <c r="F17" s="7" t="s">
        <v>184</v>
      </c>
      <c r="G17" s="7"/>
      <c r="H17" s="7" t="s">
        <v>296</v>
      </c>
      <c r="I17" s="8"/>
      <c r="J17" s="7"/>
      <c r="K17" s="7"/>
      <c r="L17" s="7"/>
    </row>
    <row r="18" spans="1:12" ht="26.4">
      <c r="A18" s="7" t="s">
        <v>331</v>
      </c>
      <c r="B18" s="7"/>
      <c r="C18" s="7"/>
      <c r="D18" s="7" t="s">
        <v>332</v>
      </c>
      <c r="E18" s="7" t="s">
        <v>333</v>
      </c>
      <c r="F18" s="7" t="s">
        <v>214</v>
      </c>
      <c r="G18" s="7"/>
      <c r="H18" s="7" t="s">
        <v>296</v>
      </c>
      <c r="I18" s="8"/>
      <c r="J18" s="7"/>
      <c r="K18" s="7"/>
      <c r="L18" s="7"/>
    </row>
    <row r="19" spans="1:12">
      <c r="A19" s="7" t="s">
        <v>334</v>
      </c>
      <c r="B19" s="7"/>
      <c r="C19" s="7"/>
      <c r="D19" s="7" t="s">
        <v>335</v>
      </c>
      <c r="E19" s="7" t="s">
        <v>336</v>
      </c>
      <c r="F19" s="7" t="s">
        <v>337</v>
      </c>
      <c r="G19" s="7"/>
      <c r="H19" s="7" t="s">
        <v>296</v>
      </c>
      <c r="I19" s="8"/>
      <c r="J19" s="7"/>
      <c r="K19" s="7"/>
      <c r="L19" s="7"/>
    </row>
    <row r="20" spans="1:12" ht="26.4">
      <c r="A20" s="7" t="s">
        <v>338</v>
      </c>
      <c r="B20" s="7"/>
      <c r="C20" s="7"/>
      <c r="D20" s="7" t="s">
        <v>339</v>
      </c>
      <c r="E20" s="7" t="s">
        <v>340</v>
      </c>
      <c r="F20" s="7" t="s">
        <v>217</v>
      </c>
      <c r="G20" s="7"/>
      <c r="H20" s="7" t="s">
        <v>296</v>
      </c>
      <c r="I20" s="8"/>
      <c r="J20" s="7"/>
      <c r="K20" s="7"/>
      <c r="L20" s="7"/>
    </row>
    <row r="21" spans="1:12">
      <c r="A21" s="7"/>
      <c r="B21" s="7"/>
      <c r="C21" s="7"/>
      <c r="D21" s="7"/>
      <c r="E21" s="7"/>
      <c r="F21" s="7"/>
      <c r="G21" s="7"/>
      <c r="H21" s="7"/>
      <c r="I21" s="8"/>
      <c r="J21" s="7"/>
      <c r="K21" s="7"/>
      <c r="L21" s="7"/>
    </row>
    <row r="22" spans="1:12">
      <c r="A22" s="7"/>
      <c r="B22" s="7"/>
      <c r="C22" s="7"/>
      <c r="D22" s="7"/>
      <c r="E22" s="7"/>
      <c r="F22" s="7"/>
      <c r="G22" s="7"/>
      <c r="H22" s="7"/>
      <c r="I22" s="8"/>
      <c r="J22" s="7"/>
      <c r="K22" s="7"/>
      <c r="L22" s="7"/>
    </row>
    <row r="23" spans="1:12">
      <c r="A23" s="7"/>
      <c r="B23" s="7"/>
      <c r="C23" s="7"/>
      <c r="D23" s="7"/>
      <c r="E23" s="7"/>
      <c r="F23" s="7"/>
      <c r="G23" s="7"/>
      <c r="H23" s="7"/>
      <c r="I23" s="8"/>
      <c r="J23" s="7"/>
      <c r="K23" s="7"/>
      <c r="L23" s="7"/>
    </row>
    <row r="24" spans="1:12">
      <c r="A24" s="7"/>
      <c r="B24" s="7"/>
      <c r="C24" s="7"/>
      <c r="D24" s="7"/>
      <c r="E24" s="7"/>
      <c r="F24" s="7"/>
      <c r="G24" s="7"/>
      <c r="H24" s="7"/>
      <c r="I24" s="8"/>
      <c r="J24" s="7"/>
      <c r="K24" s="7"/>
      <c r="L24" s="7"/>
    </row>
    <row r="25" spans="1:12">
      <c r="A25" s="7"/>
      <c r="B25" s="7"/>
      <c r="C25" s="7"/>
      <c r="D25" s="7"/>
      <c r="E25" s="7"/>
      <c r="F25" s="7"/>
      <c r="G25" s="7"/>
      <c r="H25" s="7"/>
      <c r="I25" s="8"/>
      <c r="J25" s="7"/>
      <c r="K25" s="7"/>
      <c r="L25" s="7"/>
    </row>
    <row r="26" spans="1:12">
      <c r="A26" s="7"/>
      <c r="B26" s="7"/>
      <c r="C26" s="7"/>
      <c r="D26" s="7"/>
      <c r="E26" s="7"/>
      <c r="F26" s="7"/>
      <c r="G26" s="7"/>
      <c r="H26" s="7"/>
      <c r="I26" s="8"/>
      <c r="J26" s="7"/>
      <c r="K26" s="7"/>
      <c r="L26" s="7"/>
    </row>
    <row r="27" spans="1:12">
      <c r="A27" s="7"/>
      <c r="B27" s="7"/>
      <c r="C27" s="7"/>
      <c r="D27" s="7"/>
      <c r="E27" s="7"/>
      <c r="F27" s="7"/>
      <c r="G27" s="7"/>
      <c r="H27" s="7"/>
      <c r="I27" s="8"/>
      <c r="J27" s="7"/>
      <c r="K27" s="7"/>
      <c r="L27" s="7"/>
    </row>
    <row r="28" spans="1:12">
      <c r="A28" s="7"/>
      <c r="B28" s="7"/>
      <c r="C28" s="7"/>
      <c r="D28" s="7"/>
      <c r="E28" s="7"/>
      <c r="F28" s="7"/>
      <c r="G28" s="7"/>
      <c r="H28" s="7"/>
      <c r="I28" s="8"/>
      <c r="J28" s="7"/>
      <c r="K28" s="7"/>
      <c r="L28" s="7"/>
    </row>
    <row r="29" spans="1:12">
      <c r="A29" s="7"/>
      <c r="B29" s="7"/>
      <c r="C29" s="7"/>
      <c r="D29" s="7"/>
      <c r="E29" s="7"/>
      <c r="F29" s="7"/>
      <c r="G29" s="7"/>
      <c r="H29" s="7"/>
      <c r="I29" s="8"/>
      <c r="J29" s="7"/>
      <c r="K29" s="7"/>
      <c r="L29" s="7"/>
    </row>
    <row r="30" spans="1:12">
      <c r="A30" s="7"/>
      <c r="B30" s="7"/>
      <c r="C30" s="7"/>
      <c r="D30" s="7"/>
      <c r="E30" s="7"/>
      <c r="F30" s="7"/>
      <c r="G30" s="7"/>
      <c r="H30" s="7"/>
      <c r="I30" s="8"/>
      <c r="J30" s="7"/>
      <c r="K30" s="7"/>
      <c r="L30" s="7"/>
    </row>
    <row r="31" spans="1:12">
      <c r="A31" s="7"/>
      <c r="B31" s="7"/>
      <c r="C31" s="7"/>
      <c r="D31" s="7"/>
      <c r="E31" s="7"/>
      <c r="F31" s="7"/>
      <c r="G31" s="7"/>
      <c r="H31" s="7"/>
      <c r="I31" s="8"/>
      <c r="J31" s="7"/>
      <c r="K31" s="7"/>
      <c r="L31" s="7"/>
    </row>
    <row r="32" spans="1:12">
      <c r="A32" s="7"/>
      <c r="B32" s="7"/>
      <c r="C32" s="7"/>
      <c r="D32" s="7"/>
      <c r="E32" s="7"/>
      <c r="F32" s="7"/>
      <c r="G32" s="7"/>
      <c r="H32" s="7"/>
      <c r="I32" s="8"/>
      <c r="J32" s="7"/>
      <c r="K32" s="7"/>
      <c r="L32" s="7"/>
    </row>
    <row r="33" spans="1:12">
      <c r="A33" s="7"/>
      <c r="B33" s="7"/>
      <c r="C33" s="7"/>
      <c r="D33" s="7"/>
      <c r="E33" s="7"/>
      <c r="F33" s="7"/>
      <c r="G33" s="7"/>
      <c r="H33" s="7"/>
      <c r="I33" s="8"/>
      <c r="J33" s="7"/>
      <c r="K33" s="7"/>
      <c r="L33" s="7"/>
    </row>
    <row r="34" spans="1:12">
      <c r="A34" s="7"/>
      <c r="B34" s="7"/>
      <c r="C34" s="7"/>
      <c r="D34" s="7"/>
      <c r="E34" s="7"/>
      <c r="F34" s="7"/>
      <c r="G34" s="7"/>
      <c r="H34" s="7"/>
      <c r="I34" s="8"/>
      <c r="J34" s="7"/>
      <c r="K34" s="7"/>
      <c r="L34" s="7"/>
    </row>
    <row r="35" spans="1:12">
      <c r="A35" s="7"/>
      <c r="B35" s="7"/>
      <c r="C35" s="7"/>
      <c r="D35" s="7"/>
      <c r="E35" s="7"/>
      <c r="F35" s="7"/>
      <c r="G35" s="7"/>
      <c r="H35" s="7"/>
      <c r="I35" s="8"/>
      <c r="J35" s="7"/>
      <c r="K35" s="7"/>
      <c r="L35" s="7"/>
    </row>
    <row r="36" spans="1:12">
      <c r="A36" s="7"/>
      <c r="B36" s="7"/>
      <c r="C36" s="7"/>
      <c r="D36" s="7"/>
      <c r="E36" s="7"/>
      <c r="F36" s="7"/>
      <c r="G36" s="7"/>
      <c r="H36" s="7"/>
      <c r="I36" s="8"/>
      <c r="J36" s="7"/>
      <c r="K36" s="7"/>
      <c r="L36" s="7"/>
    </row>
    <row r="37" spans="1:12">
      <c r="A37" s="7"/>
      <c r="B37" s="7"/>
      <c r="C37" s="7"/>
      <c r="D37" s="7"/>
      <c r="E37" s="7"/>
      <c r="F37" s="7"/>
      <c r="G37" s="7"/>
      <c r="H37" s="7"/>
      <c r="I37" s="8"/>
      <c r="J37" s="7"/>
      <c r="K37" s="7"/>
      <c r="L37" s="7"/>
    </row>
    <row r="38" spans="1:12">
      <c r="A38" s="7"/>
      <c r="B38" s="7"/>
      <c r="C38" s="7"/>
      <c r="D38" s="7"/>
      <c r="E38" s="7"/>
      <c r="F38" s="7"/>
      <c r="G38" s="7"/>
      <c r="H38" s="7"/>
      <c r="I38" s="8"/>
      <c r="J38" s="7"/>
      <c r="K38" s="7"/>
      <c r="L38" s="7"/>
    </row>
    <row r="39" spans="1:12">
      <c r="A39" s="7"/>
      <c r="B39" s="7"/>
      <c r="C39" s="7"/>
      <c r="D39" s="7"/>
      <c r="E39" s="7"/>
      <c r="F39" s="7"/>
      <c r="G39" s="7"/>
      <c r="H39" s="7"/>
      <c r="I39" s="8"/>
      <c r="J39" s="7"/>
      <c r="K39" s="7"/>
      <c r="L39" s="7"/>
    </row>
    <row r="40" spans="1:12">
      <c r="A40" s="7"/>
      <c r="B40" s="7"/>
      <c r="C40" s="7"/>
      <c r="D40" s="7"/>
      <c r="E40" s="7"/>
      <c r="F40" s="7"/>
      <c r="G40" s="7"/>
      <c r="H40" s="7"/>
      <c r="I40" s="8"/>
      <c r="J40" s="7"/>
      <c r="K40" s="7"/>
      <c r="L40" s="7"/>
    </row>
    <row r="41" spans="1:12">
      <c r="A41" s="7"/>
      <c r="B41" s="7"/>
      <c r="C41" s="7"/>
      <c r="D41" s="7"/>
      <c r="E41" s="7"/>
      <c r="F41" s="7"/>
      <c r="G41" s="7"/>
      <c r="H41" s="7"/>
      <c r="I41" s="8"/>
      <c r="J41" s="7"/>
      <c r="K41" s="7"/>
      <c r="L41" s="7"/>
    </row>
    <row r="42" spans="1:12">
      <c r="A42" s="7"/>
      <c r="B42" s="7"/>
      <c r="C42" s="7"/>
      <c r="D42" s="7"/>
      <c r="E42" s="7"/>
      <c r="F42" s="7"/>
      <c r="G42" s="7"/>
      <c r="H42" s="7"/>
      <c r="I42" s="8"/>
      <c r="J42" s="7"/>
      <c r="K42" s="7"/>
      <c r="L42" s="7"/>
    </row>
    <row r="43" spans="1:12">
      <c r="A43" s="7"/>
      <c r="B43" s="7"/>
      <c r="C43" s="7"/>
      <c r="D43" s="7"/>
      <c r="E43" s="7"/>
      <c r="F43" s="7"/>
      <c r="G43" s="7"/>
      <c r="H43" s="7"/>
      <c r="I43" s="8"/>
      <c r="J43" s="7"/>
      <c r="K43" s="7"/>
      <c r="L43" s="7"/>
    </row>
    <row r="44" spans="1:12">
      <c r="A44" s="7"/>
      <c r="B44" s="7"/>
      <c r="C44" s="7"/>
      <c r="D44" s="7"/>
      <c r="E44" s="7"/>
      <c r="F44" s="7"/>
      <c r="G44" s="7"/>
      <c r="H44" s="7"/>
      <c r="I44" s="8"/>
      <c r="J44" s="7"/>
      <c r="K44" s="7"/>
      <c r="L44" s="7"/>
    </row>
    <row r="45" spans="1:12">
      <c r="A45" s="7"/>
      <c r="B45" s="7"/>
      <c r="C45" s="7"/>
      <c r="D45" s="7"/>
      <c r="E45" s="7"/>
      <c r="F45" s="7"/>
      <c r="G45" s="7"/>
      <c r="H45" s="7"/>
      <c r="I45" s="8"/>
      <c r="J45" s="7"/>
      <c r="K45" s="7"/>
      <c r="L45" s="7"/>
    </row>
    <row r="46" spans="1:12">
      <c r="A46" s="7"/>
      <c r="B46" s="7"/>
      <c r="C46" s="7"/>
      <c r="D46" s="7"/>
      <c r="E46" s="7"/>
      <c r="F46" s="7"/>
      <c r="G46" s="7"/>
      <c r="H46" s="7"/>
      <c r="I46" s="8"/>
      <c r="J46" s="7"/>
      <c r="K46" s="7"/>
      <c r="L46" s="7"/>
    </row>
    <row r="47" spans="1:12">
      <c r="A47" s="7"/>
      <c r="B47" s="7"/>
      <c r="C47" s="7"/>
      <c r="D47" s="7"/>
      <c r="E47" s="7"/>
      <c r="F47" s="7"/>
      <c r="G47" s="7"/>
      <c r="H47" s="7"/>
      <c r="I47" s="8"/>
      <c r="J47" s="7"/>
      <c r="K47" s="7"/>
      <c r="L47" s="7"/>
    </row>
    <row r="48" spans="1:12">
      <c r="A48" s="7"/>
      <c r="B48" s="7"/>
      <c r="C48" s="7"/>
      <c r="D48" s="7"/>
      <c r="E48" s="7"/>
      <c r="F48" s="7"/>
      <c r="G48" s="7"/>
      <c r="H48" s="7"/>
      <c r="I48" s="8"/>
      <c r="J48" s="7"/>
      <c r="K48" s="7"/>
      <c r="L48" s="7"/>
    </row>
    <row r="49" spans="1:12">
      <c r="A49" s="7"/>
      <c r="B49" s="7"/>
      <c r="C49" s="7"/>
      <c r="D49" s="7"/>
      <c r="E49" s="7"/>
      <c r="F49" s="7"/>
      <c r="G49" s="7"/>
      <c r="H49" s="7"/>
      <c r="I49" s="8"/>
      <c r="J49" s="7"/>
      <c r="K49" s="7"/>
      <c r="L49" s="7"/>
    </row>
    <row r="50" spans="1:12">
      <c r="A50" s="7"/>
      <c r="B50" s="7"/>
      <c r="C50" s="7"/>
      <c r="D50" s="7"/>
      <c r="E50" s="7"/>
      <c r="F50" s="7"/>
      <c r="G50" s="7"/>
      <c r="H50" s="7"/>
      <c r="I50" s="8"/>
      <c r="J50" s="7"/>
      <c r="K50" s="7"/>
      <c r="L50" s="7"/>
    </row>
    <row r="51" spans="1:12">
      <c r="A51" s="7"/>
      <c r="B51" s="7"/>
      <c r="C51" s="7"/>
      <c r="D51" s="7"/>
      <c r="E51" s="7"/>
      <c r="F51" s="7"/>
      <c r="G51" s="7"/>
      <c r="H51" s="7"/>
      <c r="I51" s="8"/>
      <c r="J51" s="7"/>
      <c r="K51" s="7"/>
      <c r="L51" s="7"/>
    </row>
    <row r="52" spans="1:12">
      <c r="A52" s="7"/>
      <c r="B52" s="7"/>
      <c r="C52" s="7"/>
      <c r="D52" s="7"/>
      <c r="E52" s="7"/>
      <c r="F52" s="7"/>
      <c r="G52" s="7"/>
      <c r="H52" s="7"/>
      <c r="I52" s="8"/>
      <c r="J52" s="7"/>
      <c r="K52" s="7"/>
      <c r="L52" s="7"/>
    </row>
    <row r="53" spans="1:12">
      <c r="A53" s="7"/>
      <c r="B53" s="7"/>
      <c r="C53" s="7"/>
      <c r="D53" s="7"/>
      <c r="E53" s="7"/>
      <c r="F53" s="7"/>
      <c r="G53" s="7"/>
      <c r="H53" s="7"/>
      <c r="I53" s="8"/>
      <c r="J53" s="7"/>
      <c r="K53" s="7"/>
      <c r="L53" s="7"/>
    </row>
    <row r="54" spans="1:12">
      <c r="A54" s="7"/>
      <c r="B54" s="7"/>
      <c r="C54" s="7"/>
      <c r="D54" s="7"/>
      <c r="E54" s="7"/>
      <c r="F54" s="7"/>
      <c r="G54" s="7"/>
      <c r="H54" s="7"/>
      <c r="I54" s="8"/>
      <c r="J54" s="7"/>
      <c r="K54" s="7"/>
      <c r="L54" s="7"/>
    </row>
    <row r="55" spans="1:12">
      <c r="A55" s="7"/>
      <c r="B55" s="7"/>
      <c r="C55" s="7"/>
      <c r="D55" s="7"/>
      <c r="E55" s="7"/>
      <c r="F55" s="7"/>
      <c r="G55" s="7"/>
      <c r="H55" s="7"/>
      <c r="I55" s="8"/>
      <c r="J55" s="7"/>
      <c r="K55" s="7"/>
      <c r="L55" s="7"/>
    </row>
    <row r="56" spans="1:12">
      <c r="A56" s="7"/>
      <c r="B56" s="7"/>
      <c r="C56" s="7"/>
      <c r="D56" s="7"/>
      <c r="E56" s="7"/>
      <c r="F56" s="7"/>
      <c r="G56" s="7"/>
      <c r="H56" s="7"/>
      <c r="I56" s="8"/>
      <c r="J56" s="7"/>
      <c r="K56" s="7"/>
      <c r="L56" s="7"/>
    </row>
    <row r="57" spans="1:12">
      <c r="A57" s="7"/>
      <c r="B57" s="7"/>
      <c r="C57" s="7"/>
      <c r="D57" s="7"/>
      <c r="E57" s="7"/>
      <c r="F57" s="7"/>
      <c r="G57" s="7"/>
      <c r="H57" s="7"/>
      <c r="I57" s="8"/>
      <c r="J57" s="7"/>
      <c r="K57" s="7"/>
      <c r="L57" s="7"/>
    </row>
    <row r="58" spans="1:12">
      <c r="A58" s="7"/>
      <c r="B58" s="7"/>
      <c r="C58" s="7"/>
      <c r="D58" s="7"/>
      <c r="E58" s="7"/>
      <c r="F58" s="7"/>
      <c r="G58" s="7"/>
      <c r="H58" s="7"/>
      <c r="I58" s="8"/>
      <c r="J58" s="7"/>
      <c r="K58" s="7"/>
      <c r="L58" s="7"/>
    </row>
    <row r="59" spans="1:12">
      <c r="A59" s="7"/>
      <c r="B59" s="7"/>
      <c r="C59" s="7"/>
      <c r="D59" s="7"/>
      <c r="E59" s="7"/>
      <c r="F59" s="7"/>
      <c r="G59" s="7"/>
      <c r="H59" s="7"/>
      <c r="I59" s="8"/>
      <c r="J59" s="7"/>
      <c r="K59" s="7"/>
      <c r="L59" s="7"/>
    </row>
    <row r="60" spans="1:12">
      <c r="A60" s="7"/>
      <c r="B60" s="7"/>
      <c r="C60" s="7"/>
      <c r="D60" s="7"/>
      <c r="E60" s="7"/>
      <c r="F60" s="7"/>
      <c r="G60" s="7"/>
      <c r="H60" s="7"/>
      <c r="I60" s="8"/>
      <c r="J60" s="7"/>
      <c r="K60" s="7"/>
      <c r="L60" s="7"/>
    </row>
    <row r="61" spans="1:12">
      <c r="A61" s="7"/>
      <c r="B61" s="7"/>
      <c r="C61" s="7"/>
      <c r="D61" s="7"/>
      <c r="E61" s="7"/>
      <c r="F61" s="7"/>
      <c r="G61" s="7"/>
      <c r="H61" s="7"/>
      <c r="I61" s="8"/>
      <c r="J61" s="7"/>
      <c r="K61" s="7"/>
      <c r="L61" s="7"/>
    </row>
    <row r="62" spans="1:12">
      <c r="A62" s="7"/>
      <c r="B62" s="7"/>
      <c r="C62" s="7"/>
      <c r="D62" s="7"/>
      <c r="E62" s="7"/>
      <c r="F62" s="7"/>
      <c r="G62" s="7"/>
      <c r="H62" s="7"/>
      <c r="I62" s="8"/>
      <c r="J62" s="7"/>
      <c r="K62" s="7"/>
      <c r="L62" s="7"/>
    </row>
    <row r="63" spans="1:12">
      <c r="A63" s="7"/>
      <c r="B63" s="7"/>
      <c r="C63" s="7"/>
      <c r="D63" s="7"/>
      <c r="E63" s="7"/>
      <c r="F63" s="7"/>
      <c r="G63" s="7"/>
      <c r="H63" s="7"/>
      <c r="I63" s="8"/>
      <c r="J63" s="7"/>
      <c r="K63" s="7"/>
      <c r="L63" s="7"/>
    </row>
    <row r="64" spans="1:12">
      <c r="A64" s="7"/>
      <c r="B64" s="7"/>
      <c r="C64" s="7"/>
      <c r="D64" s="7"/>
      <c r="E64" s="7"/>
      <c r="F64" s="7"/>
      <c r="G64" s="7"/>
      <c r="H64" s="7"/>
      <c r="I64" s="8"/>
      <c r="J64" s="7"/>
      <c r="K64" s="7"/>
      <c r="L64" s="7"/>
    </row>
    <row r="65" spans="1:12">
      <c r="A65" s="7"/>
      <c r="B65" s="7"/>
      <c r="C65" s="7"/>
      <c r="D65" s="7"/>
      <c r="E65" s="7"/>
      <c r="F65" s="7"/>
      <c r="G65" s="7"/>
      <c r="H65" s="7"/>
      <c r="I65" s="8"/>
      <c r="J65" s="7"/>
      <c r="K65" s="7"/>
      <c r="L65" s="7"/>
    </row>
    <row r="66" spans="1:12">
      <c r="A66" s="7"/>
      <c r="B66" s="7"/>
      <c r="C66" s="7"/>
      <c r="D66" s="7"/>
      <c r="E66" s="7"/>
      <c r="F66" s="7"/>
      <c r="G66" s="7"/>
      <c r="H66" s="7"/>
      <c r="I66" s="8"/>
      <c r="J66" s="7"/>
      <c r="K66" s="7"/>
      <c r="L66" s="7"/>
    </row>
    <row r="67" spans="1:12">
      <c r="A67" s="7"/>
      <c r="B67" s="7"/>
      <c r="C67" s="7"/>
      <c r="D67" s="7"/>
      <c r="E67" s="7"/>
      <c r="F67" s="7"/>
      <c r="G67" s="7"/>
      <c r="H67" s="7"/>
      <c r="I67" s="8"/>
      <c r="J67" s="7"/>
      <c r="K67" s="7"/>
      <c r="L67" s="7"/>
    </row>
    <row r="68" spans="1:12">
      <c r="A68" s="7"/>
      <c r="B68" s="7"/>
      <c r="C68" s="7"/>
      <c r="D68" s="7"/>
      <c r="E68" s="7"/>
      <c r="F68" s="7"/>
      <c r="G68" s="7"/>
      <c r="H68" s="7"/>
      <c r="I68" s="8"/>
      <c r="J68" s="7"/>
      <c r="K68" s="7"/>
      <c r="L68" s="7"/>
    </row>
    <row r="69" spans="1:12">
      <c r="A69" s="7"/>
      <c r="B69" s="7"/>
      <c r="C69" s="7"/>
      <c r="D69" s="7"/>
      <c r="E69" s="7"/>
      <c r="F69" s="7"/>
      <c r="G69" s="7"/>
      <c r="H69" s="7"/>
      <c r="I69" s="8"/>
      <c r="J69" s="7"/>
      <c r="K69" s="7"/>
      <c r="L69" s="7"/>
    </row>
    <row r="70" spans="1:12">
      <c r="A70" s="7"/>
      <c r="B70" s="7"/>
      <c r="C70" s="7"/>
      <c r="D70" s="7"/>
      <c r="E70" s="7"/>
      <c r="F70" s="7"/>
      <c r="G70" s="7"/>
      <c r="H70" s="7"/>
      <c r="I70" s="8"/>
      <c r="J70" s="7"/>
      <c r="K70" s="7"/>
      <c r="L70" s="7"/>
    </row>
    <row r="71" spans="1:12">
      <c r="A71" s="7"/>
      <c r="B71" s="7"/>
      <c r="C71" s="7"/>
      <c r="D71" s="7"/>
      <c r="E71" s="7"/>
      <c r="F71" s="7"/>
      <c r="G71" s="7"/>
      <c r="H71" s="7"/>
      <c r="I71" s="8"/>
      <c r="J71" s="7"/>
      <c r="K71" s="7"/>
      <c r="L71" s="7"/>
    </row>
    <row r="72" spans="1:12">
      <c r="A72" s="7"/>
      <c r="B72" s="7"/>
      <c r="C72" s="7"/>
      <c r="D72" s="7"/>
      <c r="E72" s="7"/>
      <c r="F72" s="7"/>
      <c r="G72" s="7"/>
      <c r="H72" s="7"/>
      <c r="I72" s="8"/>
      <c r="J72" s="7"/>
      <c r="K72" s="7"/>
      <c r="L72" s="7"/>
    </row>
    <row r="73" spans="1:12">
      <c r="A73" s="7"/>
      <c r="B73" s="7"/>
      <c r="C73" s="7"/>
      <c r="D73" s="7"/>
      <c r="E73" s="7"/>
      <c r="F73" s="7"/>
      <c r="G73" s="7"/>
      <c r="H73" s="7"/>
      <c r="I73" s="8"/>
      <c r="J73" s="7"/>
      <c r="K73" s="7"/>
      <c r="L73" s="7"/>
    </row>
    <row r="74" spans="1:12">
      <c r="A74" s="7"/>
      <c r="B74" s="7"/>
      <c r="C74" s="7"/>
      <c r="D74" s="7"/>
      <c r="E74" s="7"/>
      <c r="F74" s="7"/>
      <c r="G74" s="7"/>
      <c r="H74" s="7"/>
      <c r="I74" s="8"/>
      <c r="J74" s="7"/>
      <c r="K74" s="7"/>
      <c r="L74" s="7"/>
    </row>
    <row r="75" spans="1:12">
      <c r="A75" s="7"/>
      <c r="B75" s="7"/>
      <c r="C75" s="7"/>
      <c r="D75" s="7"/>
      <c r="E75" s="7"/>
      <c r="F75" s="7"/>
      <c r="G75" s="7"/>
      <c r="H75" s="7"/>
      <c r="I75" s="8"/>
      <c r="J75" s="7"/>
      <c r="K75" s="7"/>
      <c r="L75" s="7"/>
    </row>
    <row r="76" spans="1:12">
      <c r="A76" s="7"/>
      <c r="B76" s="7"/>
      <c r="C76" s="7"/>
      <c r="D76" s="7"/>
      <c r="E76" s="7"/>
      <c r="F76" s="7"/>
      <c r="G76" s="7"/>
      <c r="H76" s="7"/>
      <c r="I76" s="8"/>
      <c r="J76" s="7"/>
      <c r="K76" s="7"/>
      <c r="L76" s="7"/>
    </row>
    <row r="77" spans="1:12">
      <c r="A77" s="7"/>
      <c r="B77" s="7"/>
      <c r="C77" s="7"/>
      <c r="D77" s="7"/>
      <c r="E77" s="7"/>
      <c r="F77" s="7"/>
      <c r="G77" s="7"/>
      <c r="H77" s="7"/>
      <c r="I77" s="8"/>
      <c r="J77" s="7"/>
      <c r="K77" s="7"/>
      <c r="L77" s="7"/>
    </row>
    <row r="78" spans="1:12">
      <c r="A78" s="7"/>
      <c r="B78" s="7"/>
      <c r="C78" s="7"/>
      <c r="D78" s="7"/>
      <c r="E78" s="7"/>
      <c r="F78" s="7"/>
      <c r="G78" s="7"/>
      <c r="H78" s="7"/>
      <c r="I78" s="8"/>
      <c r="J78" s="7"/>
      <c r="K78" s="7"/>
      <c r="L78" s="7"/>
    </row>
    <row r="79" spans="1:12">
      <c r="A79" s="7"/>
      <c r="B79" s="7"/>
      <c r="C79" s="7"/>
      <c r="D79" s="7"/>
      <c r="E79" s="7"/>
      <c r="F79" s="7"/>
      <c r="G79" s="7"/>
      <c r="H79" s="7"/>
      <c r="I79" s="8"/>
      <c r="J79" s="7"/>
      <c r="K79" s="7"/>
      <c r="L79" s="7"/>
    </row>
    <row r="80" spans="1:12">
      <c r="A80" s="7"/>
      <c r="B80" s="7"/>
      <c r="C80" s="7"/>
      <c r="D80" s="7"/>
      <c r="E80" s="7"/>
      <c r="F80" s="7"/>
      <c r="G80" s="7"/>
      <c r="H80" s="7"/>
      <c r="I80" s="8"/>
      <c r="J80" s="7"/>
      <c r="K80" s="7"/>
      <c r="L80" s="7"/>
    </row>
    <row r="81" spans="1:12">
      <c r="A81" s="7"/>
      <c r="B81" s="7"/>
      <c r="C81" s="7"/>
      <c r="D81" s="7"/>
      <c r="E81" s="7"/>
      <c r="F81" s="7"/>
      <c r="G81" s="7"/>
      <c r="H81" s="7"/>
      <c r="I81" s="8"/>
      <c r="J81" s="7"/>
      <c r="K81" s="7"/>
      <c r="L81" s="7"/>
    </row>
    <row r="82" spans="1:12">
      <c r="A82" s="7"/>
      <c r="B82" s="7"/>
      <c r="C82" s="7"/>
      <c r="D82" s="7"/>
      <c r="E82" s="7"/>
      <c r="F82" s="7"/>
      <c r="G82" s="7"/>
      <c r="H82" s="7"/>
      <c r="I82" s="8"/>
      <c r="J82" s="7"/>
      <c r="K82" s="7"/>
      <c r="L82" s="7"/>
    </row>
    <row r="83" spans="1:12">
      <c r="A83" s="7"/>
      <c r="B83" s="7"/>
      <c r="C83" s="7"/>
      <c r="D83" s="7"/>
      <c r="E83" s="7"/>
      <c r="F83" s="7"/>
      <c r="G83" s="7"/>
      <c r="H83" s="7"/>
      <c r="I83" s="8"/>
      <c r="J83" s="7"/>
      <c r="K83" s="7"/>
      <c r="L83" s="7"/>
    </row>
    <row r="84" spans="1:12">
      <c r="A84" s="7"/>
      <c r="B84" s="7"/>
      <c r="C84" s="7"/>
      <c r="D84" s="7"/>
      <c r="E84" s="7"/>
      <c r="F84" s="7"/>
      <c r="G84" s="7"/>
      <c r="H84" s="7"/>
      <c r="I84" s="8"/>
      <c r="J84" s="7"/>
      <c r="K84" s="7"/>
      <c r="L84" s="7"/>
    </row>
    <row r="85" spans="1:12">
      <c r="A85" s="7"/>
      <c r="B85" s="7"/>
      <c r="C85" s="7"/>
      <c r="D85" s="7"/>
      <c r="E85" s="7"/>
      <c r="F85" s="7"/>
      <c r="G85" s="7"/>
      <c r="H85" s="7"/>
      <c r="I85" s="8"/>
      <c r="J85" s="7"/>
      <c r="K85" s="7"/>
      <c r="L85" s="7"/>
    </row>
    <row r="86" spans="1:12">
      <c r="A86" s="7"/>
      <c r="B86" s="7"/>
      <c r="C86" s="7"/>
      <c r="D86" s="7"/>
      <c r="E86" s="7"/>
      <c r="F86" s="7"/>
      <c r="G86" s="7"/>
      <c r="H86" s="7"/>
      <c r="I86" s="8"/>
      <c r="J86" s="7"/>
      <c r="K86" s="7"/>
      <c r="L86" s="7"/>
    </row>
    <row r="87" spans="1:12">
      <c r="A87" s="7"/>
      <c r="B87" s="7"/>
      <c r="C87" s="7"/>
      <c r="D87" s="7"/>
      <c r="E87" s="7"/>
      <c r="F87" s="7"/>
      <c r="G87" s="7"/>
      <c r="H87" s="7"/>
      <c r="I87" s="8"/>
      <c r="J87" s="7"/>
      <c r="K87" s="7"/>
      <c r="L87" s="7"/>
    </row>
    <row r="88" spans="1:12">
      <c r="A88" s="7"/>
      <c r="B88" s="7"/>
      <c r="C88" s="7"/>
      <c r="D88" s="7"/>
      <c r="E88" s="7"/>
      <c r="F88" s="7"/>
      <c r="G88" s="7"/>
      <c r="H88" s="7"/>
      <c r="I88" s="8"/>
      <c r="J88" s="7"/>
      <c r="K88" s="7"/>
      <c r="L88" s="7"/>
    </row>
    <row r="89" spans="1:12">
      <c r="A89" s="7"/>
      <c r="B89" s="7"/>
      <c r="C89" s="7"/>
      <c r="D89" s="7"/>
      <c r="E89" s="7"/>
      <c r="F89" s="7"/>
      <c r="G89" s="7"/>
      <c r="H89" s="7"/>
      <c r="I89" s="8"/>
      <c r="J89" s="7"/>
      <c r="K89" s="7"/>
      <c r="L89" s="7"/>
    </row>
    <row r="90" spans="1:12">
      <c r="A90" s="7"/>
      <c r="B90" s="7"/>
      <c r="C90" s="7"/>
      <c r="D90" s="7"/>
      <c r="E90" s="7"/>
      <c r="F90" s="7"/>
      <c r="G90" s="7"/>
      <c r="H90" s="7"/>
      <c r="I90" s="8"/>
      <c r="J90" s="7"/>
      <c r="K90" s="7"/>
      <c r="L90" s="7"/>
    </row>
    <row r="91" spans="1:12">
      <c r="A91" s="7"/>
      <c r="B91" s="7"/>
      <c r="C91" s="7"/>
      <c r="D91" s="7"/>
      <c r="E91" s="7"/>
      <c r="F91" s="7"/>
      <c r="G91" s="7"/>
      <c r="H91" s="7"/>
      <c r="I91" s="8"/>
      <c r="J91" s="7"/>
      <c r="K91" s="7"/>
      <c r="L91" s="7"/>
    </row>
    <row r="92" spans="1:12">
      <c r="A92" s="7"/>
      <c r="B92" s="7"/>
      <c r="C92" s="7"/>
      <c r="D92" s="7"/>
      <c r="E92" s="7"/>
      <c r="F92" s="7"/>
      <c r="G92" s="7"/>
      <c r="H92" s="7"/>
      <c r="I92" s="8"/>
      <c r="J92" s="7"/>
      <c r="K92" s="7"/>
      <c r="L92" s="7"/>
    </row>
    <row r="93" spans="1:12">
      <c r="A93" s="7"/>
      <c r="B93" s="7"/>
      <c r="C93" s="7"/>
      <c r="D93" s="7"/>
      <c r="E93" s="7"/>
      <c r="F93" s="7"/>
      <c r="G93" s="7"/>
      <c r="H93" s="7"/>
      <c r="I93" s="8"/>
      <c r="J93" s="7"/>
      <c r="K93" s="7"/>
      <c r="L93" s="7"/>
    </row>
    <row r="94" spans="1:12">
      <c r="A94" s="7"/>
      <c r="B94" s="7"/>
      <c r="C94" s="7"/>
      <c r="D94" s="7"/>
      <c r="E94" s="7"/>
      <c r="F94" s="7"/>
      <c r="G94" s="7"/>
      <c r="H94" s="7"/>
      <c r="I94" s="8"/>
      <c r="J94" s="7"/>
      <c r="K94" s="7"/>
      <c r="L94" s="7"/>
    </row>
    <row r="95" spans="1:12">
      <c r="A95" s="7"/>
      <c r="B95" s="7"/>
      <c r="C95" s="7"/>
      <c r="D95" s="7"/>
      <c r="E95" s="7"/>
      <c r="F95" s="7"/>
      <c r="G95" s="7"/>
      <c r="H95" s="7"/>
      <c r="I95" s="8"/>
      <c r="J95" s="7"/>
      <c r="K95" s="7"/>
      <c r="L95" s="7"/>
    </row>
    <row r="96" spans="1:12">
      <c r="A96" s="7"/>
      <c r="B96" s="7"/>
      <c r="C96" s="7"/>
      <c r="D96" s="7"/>
      <c r="E96" s="7"/>
      <c r="F96" s="7"/>
      <c r="G96" s="7"/>
      <c r="H96" s="7"/>
      <c r="I96" s="8"/>
      <c r="J96" s="7"/>
      <c r="K96" s="7"/>
      <c r="L96" s="7"/>
    </row>
    <row r="97" spans="1:12">
      <c r="A97" s="7"/>
      <c r="B97" s="7"/>
      <c r="C97" s="7"/>
      <c r="D97" s="7"/>
      <c r="E97" s="7"/>
      <c r="F97" s="7"/>
      <c r="G97" s="7"/>
      <c r="H97" s="7"/>
      <c r="I97" s="8"/>
      <c r="J97" s="7"/>
      <c r="K97" s="7"/>
      <c r="L97" s="7"/>
    </row>
    <row r="98" spans="1:12">
      <c r="A98" s="7"/>
      <c r="B98" s="7"/>
      <c r="C98" s="7"/>
      <c r="D98" s="7"/>
      <c r="E98" s="7"/>
      <c r="F98" s="7"/>
      <c r="G98" s="7"/>
      <c r="H98" s="7"/>
      <c r="I98" s="8"/>
      <c r="J98" s="7"/>
      <c r="K98" s="7"/>
      <c r="L98" s="7"/>
    </row>
    <row r="99" spans="1:12">
      <c r="A99" s="7"/>
      <c r="B99" s="7"/>
      <c r="C99" s="7"/>
      <c r="D99" s="7"/>
      <c r="E99" s="7"/>
      <c r="F99" s="7"/>
      <c r="G99" s="7"/>
      <c r="H99" s="7"/>
      <c r="I99" s="8"/>
      <c r="J99" s="7"/>
      <c r="K99" s="7"/>
      <c r="L99" s="7"/>
    </row>
    <row r="100" spans="1:12">
      <c r="A100" s="7"/>
      <c r="B100" s="7"/>
      <c r="C100" s="7"/>
      <c r="D100" s="7"/>
      <c r="E100" s="7"/>
      <c r="F100" s="7"/>
      <c r="G100" s="7"/>
      <c r="H100" s="7"/>
      <c r="I100" s="8"/>
      <c r="J100" s="7"/>
      <c r="K100" s="7"/>
      <c r="L100" s="7"/>
    </row>
    <row r="101" spans="1:12">
      <c r="A101" s="7"/>
      <c r="B101" s="7"/>
      <c r="C101" s="7"/>
      <c r="D101" s="7"/>
      <c r="E101" s="7"/>
      <c r="F101" s="7"/>
      <c r="G101" s="7"/>
      <c r="H101" s="7"/>
      <c r="I101" s="8"/>
      <c r="J101" s="7"/>
      <c r="K101" s="7"/>
      <c r="L101" s="7"/>
    </row>
    <row r="102" spans="1:12">
      <c r="A102" s="7"/>
      <c r="B102" s="7"/>
      <c r="C102" s="7"/>
      <c r="D102" s="7"/>
      <c r="E102" s="7"/>
      <c r="F102" s="7"/>
      <c r="G102" s="7"/>
      <c r="H102" s="7"/>
      <c r="I102" s="8"/>
      <c r="J102" s="7"/>
      <c r="K102" s="7"/>
      <c r="L102" s="7"/>
    </row>
    <row r="103" spans="1:12">
      <c r="A103" s="7"/>
      <c r="B103" s="7"/>
      <c r="C103" s="7"/>
      <c r="D103" s="7"/>
      <c r="E103" s="7"/>
      <c r="F103" s="7"/>
      <c r="G103" s="7"/>
      <c r="H103" s="7"/>
      <c r="I103" s="8"/>
      <c r="J103" s="7"/>
      <c r="K103" s="7"/>
      <c r="L103" s="7"/>
    </row>
    <row r="104" spans="1:12">
      <c r="A104" s="7"/>
      <c r="B104" s="7"/>
      <c r="C104" s="7"/>
      <c r="D104" s="7"/>
      <c r="E104" s="7"/>
      <c r="F104" s="7"/>
      <c r="G104" s="7"/>
      <c r="H104" s="7"/>
      <c r="I104" s="8"/>
      <c r="J104" s="7"/>
      <c r="K104" s="7"/>
      <c r="L104" s="7"/>
    </row>
    <row r="105" spans="1:12">
      <c r="A105" s="7"/>
      <c r="B105" s="7"/>
      <c r="C105" s="7"/>
      <c r="D105" s="7"/>
      <c r="E105" s="7"/>
      <c r="F105" s="7"/>
      <c r="G105" s="7"/>
      <c r="H105" s="7"/>
      <c r="I105" s="8"/>
      <c r="J105" s="7"/>
      <c r="K105" s="7"/>
      <c r="L105" s="7"/>
    </row>
  </sheetData>
  <mergeCells count="2">
    <mergeCell ref="A1:L1"/>
    <mergeCell ref="A3:L4"/>
  </mergeCell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xr:uid="{00000000-0002-0000-0500-000000000000}">
          <x14:formula1>
            <xm:f>Lists!$A$4:$A$8</xm:f>
          </x14:formula1>
          <xm:sqref>G6:G105</xm:sqref>
        </x14:dataValidation>
        <x14:dataValidation type="list" xr:uid="{00000000-0002-0000-0500-000001000000}">
          <x14:formula1>
            <xm:f>Lists!$B$4:$B$9</xm:f>
          </x14:formula1>
          <xm:sqref>H6:H105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05"/>
  <sheetViews>
    <sheetView workbookViewId="0">
      <selection sqref="A1:M1"/>
    </sheetView>
  </sheetViews>
  <sheetFormatPr defaultRowHeight="13.8"/>
  <cols>
    <col min="1" max="1" width="14" customWidth="1"/>
    <col min="2" max="2" width="28" customWidth="1"/>
    <col min="3" max="4" width="16" customWidth="1"/>
    <col min="5" max="5" width="28" customWidth="1"/>
    <col min="6" max="6" width="24" customWidth="1"/>
    <col min="7" max="7" width="48" customWidth="1"/>
    <col min="8" max="8" width="28" customWidth="1"/>
    <col min="9" max="9" width="22" customWidth="1"/>
    <col min="10" max="10" width="18" customWidth="1"/>
    <col min="11" max="11" width="16" customWidth="1"/>
    <col min="12" max="12" width="22" customWidth="1"/>
    <col min="13" max="13" width="35" customWidth="1"/>
  </cols>
  <sheetData>
    <row r="1" spans="1:13" ht="24" customHeight="1">
      <c r="A1" s="12" t="s">
        <v>341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3" spans="1:13">
      <c r="A3" s="13" t="s">
        <v>342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24" customHeight="1">
      <c r="A5" s="6" t="s">
        <v>343</v>
      </c>
      <c r="B5" s="6" t="s">
        <v>221</v>
      </c>
      <c r="C5" s="6" t="s">
        <v>344</v>
      </c>
      <c r="D5" s="6" t="s">
        <v>345</v>
      </c>
      <c r="E5" s="6" t="s">
        <v>346</v>
      </c>
      <c r="F5" s="6" t="s">
        <v>347</v>
      </c>
      <c r="G5" s="6" t="s">
        <v>348</v>
      </c>
      <c r="H5" s="6" t="s">
        <v>349</v>
      </c>
      <c r="I5" s="6" t="s">
        <v>252</v>
      </c>
      <c r="J5" s="6" t="s">
        <v>350</v>
      </c>
      <c r="K5" s="6" t="s">
        <v>351</v>
      </c>
      <c r="L5" s="6" t="s">
        <v>352</v>
      </c>
      <c r="M5" s="6" t="s">
        <v>292</v>
      </c>
    </row>
    <row r="6" spans="1:13">
      <c r="A6" s="7"/>
      <c r="B6" s="7"/>
      <c r="C6" s="8"/>
      <c r="D6" s="8"/>
      <c r="E6" s="7"/>
      <c r="F6" s="7"/>
      <c r="G6" s="7"/>
      <c r="H6" s="7"/>
      <c r="I6" s="7"/>
      <c r="J6" s="7"/>
      <c r="K6" s="8"/>
      <c r="L6" s="7"/>
      <c r="M6" s="7"/>
    </row>
    <row r="7" spans="1:13">
      <c r="A7" s="7"/>
      <c r="B7" s="7"/>
      <c r="C7" s="8"/>
      <c r="D7" s="8"/>
      <c r="E7" s="7"/>
      <c r="F7" s="7"/>
      <c r="G7" s="7"/>
      <c r="H7" s="7"/>
      <c r="I7" s="7"/>
      <c r="J7" s="7"/>
      <c r="K7" s="8"/>
      <c r="L7" s="7"/>
      <c r="M7" s="7"/>
    </row>
    <row r="8" spans="1:13">
      <c r="A8" s="7"/>
      <c r="B8" s="7"/>
      <c r="C8" s="8"/>
      <c r="D8" s="8"/>
      <c r="E8" s="7"/>
      <c r="F8" s="7"/>
      <c r="G8" s="7"/>
      <c r="H8" s="7"/>
      <c r="I8" s="7"/>
      <c r="J8" s="7"/>
      <c r="K8" s="8"/>
      <c r="L8" s="7"/>
      <c r="M8" s="7"/>
    </row>
    <row r="9" spans="1:13">
      <c r="A9" s="7"/>
      <c r="B9" s="7"/>
      <c r="C9" s="8"/>
      <c r="D9" s="8"/>
      <c r="E9" s="7"/>
      <c r="F9" s="7"/>
      <c r="G9" s="7"/>
      <c r="H9" s="7"/>
      <c r="I9" s="7"/>
      <c r="J9" s="7"/>
      <c r="K9" s="8"/>
      <c r="L9" s="7"/>
      <c r="M9" s="7"/>
    </row>
    <row r="10" spans="1:13">
      <c r="A10" s="7"/>
      <c r="B10" s="7"/>
      <c r="C10" s="8"/>
      <c r="D10" s="8"/>
      <c r="E10" s="7"/>
      <c r="F10" s="7"/>
      <c r="G10" s="7"/>
      <c r="H10" s="7"/>
      <c r="I10" s="7"/>
      <c r="J10" s="7"/>
      <c r="K10" s="8"/>
      <c r="L10" s="7"/>
      <c r="M10" s="7"/>
    </row>
    <row r="11" spans="1:13">
      <c r="A11" s="7"/>
      <c r="B11" s="7"/>
      <c r="C11" s="8"/>
      <c r="D11" s="8"/>
      <c r="E11" s="7"/>
      <c r="F11" s="7"/>
      <c r="G11" s="7"/>
      <c r="H11" s="7"/>
      <c r="I11" s="7"/>
      <c r="J11" s="7"/>
      <c r="K11" s="8"/>
      <c r="L11" s="7"/>
      <c r="M11" s="7"/>
    </row>
    <row r="12" spans="1:13">
      <c r="A12" s="7"/>
      <c r="B12" s="7"/>
      <c r="C12" s="8"/>
      <c r="D12" s="8"/>
      <c r="E12" s="7"/>
      <c r="F12" s="7"/>
      <c r="G12" s="7"/>
      <c r="H12" s="7"/>
      <c r="I12" s="7"/>
      <c r="J12" s="7"/>
      <c r="K12" s="8"/>
      <c r="L12" s="7"/>
      <c r="M12" s="7"/>
    </row>
    <row r="13" spans="1:13">
      <c r="A13" s="7"/>
      <c r="B13" s="7"/>
      <c r="C13" s="8"/>
      <c r="D13" s="8"/>
      <c r="E13" s="7"/>
      <c r="F13" s="7"/>
      <c r="G13" s="7"/>
      <c r="H13" s="7"/>
      <c r="I13" s="7"/>
      <c r="J13" s="7"/>
      <c r="K13" s="8"/>
      <c r="L13" s="7"/>
      <c r="M13" s="7"/>
    </row>
    <row r="14" spans="1:13">
      <c r="A14" s="7"/>
      <c r="B14" s="7"/>
      <c r="C14" s="8"/>
      <c r="D14" s="8"/>
      <c r="E14" s="7"/>
      <c r="F14" s="7"/>
      <c r="G14" s="7"/>
      <c r="H14" s="7"/>
      <c r="I14" s="7"/>
      <c r="J14" s="7"/>
      <c r="K14" s="8"/>
      <c r="L14" s="7"/>
      <c r="M14" s="7"/>
    </row>
    <row r="15" spans="1:13">
      <c r="A15" s="7"/>
      <c r="B15" s="7"/>
      <c r="C15" s="8"/>
      <c r="D15" s="8"/>
      <c r="E15" s="7"/>
      <c r="F15" s="7"/>
      <c r="G15" s="7"/>
      <c r="H15" s="7"/>
      <c r="I15" s="7"/>
      <c r="J15" s="7"/>
      <c r="K15" s="8"/>
      <c r="L15" s="7"/>
      <c r="M15" s="7"/>
    </row>
    <row r="16" spans="1:13">
      <c r="A16" s="7"/>
      <c r="B16" s="7"/>
      <c r="C16" s="8"/>
      <c r="D16" s="8"/>
      <c r="E16" s="7"/>
      <c r="F16" s="7"/>
      <c r="G16" s="7"/>
      <c r="H16" s="7"/>
      <c r="I16" s="7"/>
      <c r="J16" s="7"/>
      <c r="K16" s="8"/>
      <c r="L16" s="7"/>
      <c r="M16" s="7"/>
    </row>
    <row r="17" spans="1:13">
      <c r="A17" s="7"/>
      <c r="B17" s="7"/>
      <c r="C17" s="8"/>
      <c r="D17" s="8"/>
      <c r="E17" s="7"/>
      <c r="F17" s="7"/>
      <c r="G17" s="7"/>
      <c r="H17" s="7"/>
      <c r="I17" s="7"/>
      <c r="J17" s="7"/>
      <c r="K17" s="8"/>
      <c r="L17" s="7"/>
      <c r="M17" s="7"/>
    </row>
    <row r="18" spans="1:13">
      <c r="A18" s="7"/>
      <c r="B18" s="7"/>
      <c r="C18" s="8"/>
      <c r="D18" s="8"/>
      <c r="E18" s="7"/>
      <c r="F18" s="7"/>
      <c r="G18" s="7"/>
      <c r="H18" s="7"/>
      <c r="I18" s="7"/>
      <c r="J18" s="7"/>
      <c r="K18" s="8"/>
      <c r="L18" s="7"/>
      <c r="M18" s="7"/>
    </row>
    <row r="19" spans="1:13">
      <c r="A19" s="7"/>
      <c r="B19" s="7"/>
      <c r="C19" s="8"/>
      <c r="D19" s="8"/>
      <c r="E19" s="7"/>
      <c r="F19" s="7"/>
      <c r="G19" s="7"/>
      <c r="H19" s="7"/>
      <c r="I19" s="7"/>
      <c r="J19" s="7"/>
      <c r="K19" s="8"/>
      <c r="L19" s="7"/>
      <c r="M19" s="7"/>
    </row>
    <row r="20" spans="1:13">
      <c r="A20" s="7"/>
      <c r="B20" s="7"/>
      <c r="C20" s="8"/>
      <c r="D20" s="8"/>
      <c r="E20" s="7"/>
      <c r="F20" s="7"/>
      <c r="G20" s="7"/>
      <c r="H20" s="7"/>
      <c r="I20" s="7"/>
      <c r="J20" s="7"/>
      <c r="K20" s="8"/>
      <c r="L20" s="7"/>
      <c r="M20" s="7"/>
    </row>
    <row r="21" spans="1:13">
      <c r="A21" s="7"/>
      <c r="B21" s="7"/>
      <c r="C21" s="8"/>
      <c r="D21" s="8"/>
      <c r="E21" s="7"/>
      <c r="F21" s="7"/>
      <c r="G21" s="7"/>
      <c r="H21" s="7"/>
      <c r="I21" s="7"/>
      <c r="J21" s="7"/>
      <c r="K21" s="8"/>
      <c r="L21" s="7"/>
      <c r="M21" s="7"/>
    </row>
    <row r="22" spans="1:13">
      <c r="A22" s="7"/>
      <c r="B22" s="7"/>
      <c r="C22" s="8"/>
      <c r="D22" s="8"/>
      <c r="E22" s="7"/>
      <c r="F22" s="7"/>
      <c r="G22" s="7"/>
      <c r="H22" s="7"/>
      <c r="I22" s="7"/>
      <c r="J22" s="7"/>
      <c r="K22" s="8"/>
      <c r="L22" s="7"/>
      <c r="M22" s="7"/>
    </row>
    <row r="23" spans="1:13">
      <c r="A23" s="7"/>
      <c r="B23" s="7"/>
      <c r="C23" s="8"/>
      <c r="D23" s="8"/>
      <c r="E23" s="7"/>
      <c r="F23" s="7"/>
      <c r="G23" s="7"/>
      <c r="H23" s="7"/>
      <c r="I23" s="7"/>
      <c r="J23" s="7"/>
      <c r="K23" s="8"/>
      <c r="L23" s="7"/>
      <c r="M23" s="7"/>
    </row>
    <row r="24" spans="1:13">
      <c r="A24" s="7"/>
      <c r="B24" s="7"/>
      <c r="C24" s="8"/>
      <c r="D24" s="8"/>
      <c r="E24" s="7"/>
      <c r="F24" s="7"/>
      <c r="G24" s="7"/>
      <c r="H24" s="7"/>
      <c r="I24" s="7"/>
      <c r="J24" s="7"/>
      <c r="K24" s="8"/>
      <c r="L24" s="7"/>
      <c r="M24" s="7"/>
    </row>
    <row r="25" spans="1:13">
      <c r="A25" s="7"/>
      <c r="B25" s="7"/>
      <c r="C25" s="8"/>
      <c r="D25" s="8"/>
      <c r="E25" s="7"/>
      <c r="F25" s="7"/>
      <c r="G25" s="7"/>
      <c r="H25" s="7"/>
      <c r="I25" s="7"/>
      <c r="J25" s="7"/>
      <c r="K25" s="8"/>
      <c r="L25" s="7"/>
      <c r="M25" s="7"/>
    </row>
    <row r="26" spans="1:13">
      <c r="A26" s="7"/>
      <c r="B26" s="7"/>
      <c r="C26" s="8"/>
      <c r="D26" s="8"/>
      <c r="E26" s="7"/>
      <c r="F26" s="7"/>
      <c r="G26" s="7"/>
      <c r="H26" s="7"/>
      <c r="I26" s="7"/>
      <c r="J26" s="7"/>
      <c r="K26" s="8"/>
      <c r="L26" s="7"/>
      <c r="M26" s="7"/>
    </row>
    <row r="27" spans="1:13">
      <c r="A27" s="7"/>
      <c r="B27" s="7"/>
      <c r="C27" s="8"/>
      <c r="D27" s="8"/>
      <c r="E27" s="7"/>
      <c r="F27" s="7"/>
      <c r="G27" s="7"/>
      <c r="H27" s="7"/>
      <c r="I27" s="7"/>
      <c r="J27" s="7"/>
      <c r="K27" s="8"/>
      <c r="L27" s="7"/>
      <c r="M27" s="7"/>
    </row>
    <row r="28" spans="1:13">
      <c r="A28" s="7"/>
      <c r="B28" s="7"/>
      <c r="C28" s="8"/>
      <c r="D28" s="8"/>
      <c r="E28" s="7"/>
      <c r="F28" s="7"/>
      <c r="G28" s="7"/>
      <c r="H28" s="7"/>
      <c r="I28" s="7"/>
      <c r="J28" s="7"/>
      <c r="K28" s="8"/>
      <c r="L28" s="7"/>
      <c r="M28" s="7"/>
    </row>
    <row r="29" spans="1:13">
      <c r="A29" s="7"/>
      <c r="B29" s="7"/>
      <c r="C29" s="8"/>
      <c r="D29" s="8"/>
      <c r="E29" s="7"/>
      <c r="F29" s="7"/>
      <c r="G29" s="7"/>
      <c r="H29" s="7"/>
      <c r="I29" s="7"/>
      <c r="J29" s="7"/>
      <c r="K29" s="8"/>
      <c r="L29" s="7"/>
      <c r="M29" s="7"/>
    </row>
    <row r="30" spans="1:13">
      <c r="A30" s="7"/>
      <c r="B30" s="7"/>
      <c r="C30" s="8"/>
      <c r="D30" s="8"/>
      <c r="E30" s="7"/>
      <c r="F30" s="7"/>
      <c r="G30" s="7"/>
      <c r="H30" s="7"/>
      <c r="I30" s="7"/>
      <c r="J30" s="7"/>
      <c r="K30" s="8"/>
      <c r="L30" s="7"/>
      <c r="M30" s="7"/>
    </row>
    <row r="31" spans="1:13">
      <c r="A31" s="7"/>
      <c r="B31" s="7"/>
      <c r="C31" s="8"/>
      <c r="D31" s="8"/>
      <c r="E31" s="7"/>
      <c r="F31" s="7"/>
      <c r="G31" s="7"/>
      <c r="H31" s="7"/>
      <c r="I31" s="7"/>
      <c r="J31" s="7"/>
      <c r="K31" s="8"/>
      <c r="L31" s="7"/>
      <c r="M31" s="7"/>
    </row>
    <row r="32" spans="1:13">
      <c r="A32" s="7"/>
      <c r="B32" s="7"/>
      <c r="C32" s="8"/>
      <c r="D32" s="8"/>
      <c r="E32" s="7"/>
      <c r="F32" s="7"/>
      <c r="G32" s="7"/>
      <c r="H32" s="7"/>
      <c r="I32" s="7"/>
      <c r="J32" s="7"/>
      <c r="K32" s="8"/>
      <c r="L32" s="7"/>
      <c r="M32" s="7"/>
    </row>
    <row r="33" spans="1:13">
      <c r="A33" s="7"/>
      <c r="B33" s="7"/>
      <c r="C33" s="8"/>
      <c r="D33" s="8"/>
      <c r="E33" s="7"/>
      <c r="F33" s="7"/>
      <c r="G33" s="7"/>
      <c r="H33" s="7"/>
      <c r="I33" s="7"/>
      <c r="J33" s="7"/>
      <c r="K33" s="8"/>
      <c r="L33" s="7"/>
      <c r="M33" s="7"/>
    </row>
    <row r="34" spans="1:13">
      <c r="A34" s="7"/>
      <c r="B34" s="7"/>
      <c r="C34" s="8"/>
      <c r="D34" s="8"/>
      <c r="E34" s="7"/>
      <c r="F34" s="7"/>
      <c r="G34" s="7"/>
      <c r="H34" s="7"/>
      <c r="I34" s="7"/>
      <c r="J34" s="7"/>
      <c r="K34" s="8"/>
      <c r="L34" s="7"/>
      <c r="M34" s="7"/>
    </row>
    <row r="35" spans="1:13">
      <c r="A35" s="7"/>
      <c r="B35" s="7"/>
      <c r="C35" s="8"/>
      <c r="D35" s="8"/>
      <c r="E35" s="7"/>
      <c r="F35" s="7"/>
      <c r="G35" s="7"/>
      <c r="H35" s="7"/>
      <c r="I35" s="7"/>
      <c r="J35" s="7"/>
      <c r="K35" s="8"/>
      <c r="L35" s="7"/>
      <c r="M35" s="7"/>
    </row>
    <row r="36" spans="1:13">
      <c r="A36" s="7"/>
      <c r="B36" s="7"/>
      <c r="C36" s="8"/>
      <c r="D36" s="8"/>
      <c r="E36" s="7"/>
      <c r="F36" s="7"/>
      <c r="G36" s="7"/>
      <c r="H36" s="7"/>
      <c r="I36" s="7"/>
      <c r="J36" s="7"/>
      <c r="K36" s="8"/>
      <c r="L36" s="7"/>
      <c r="M36" s="7"/>
    </row>
    <row r="37" spans="1:13">
      <c r="A37" s="7"/>
      <c r="B37" s="7"/>
      <c r="C37" s="8"/>
      <c r="D37" s="8"/>
      <c r="E37" s="7"/>
      <c r="F37" s="7"/>
      <c r="G37" s="7"/>
      <c r="H37" s="7"/>
      <c r="I37" s="7"/>
      <c r="J37" s="7"/>
      <c r="K37" s="8"/>
      <c r="L37" s="7"/>
      <c r="M37" s="7"/>
    </row>
    <row r="38" spans="1:13">
      <c r="A38" s="7"/>
      <c r="B38" s="7"/>
      <c r="C38" s="8"/>
      <c r="D38" s="8"/>
      <c r="E38" s="7"/>
      <c r="F38" s="7"/>
      <c r="G38" s="7"/>
      <c r="H38" s="7"/>
      <c r="I38" s="7"/>
      <c r="J38" s="7"/>
      <c r="K38" s="8"/>
      <c r="L38" s="7"/>
      <c r="M38" s="7"/>
    </row>
    <row r="39" spans="1:13">
      <c r="A39" s="7"/>
      <c r="B39" s="7"/>
      <c r="C39" s="8"/>
      <c r="D39" s="8"/>
      <c r="E39" s="7"/>
      <c r="F39" s="7"/>
      <c r="G39" s="7"/>
      <c r="H39" s="7"/>
      <c r="I39" s="7"/>
      <c r="J39" s="7"/>
      <c r="K39" s="8"/>
      <c r="L39" s="7"/>
      <c r="M39" s="7"/>
    </row>
    <row r="40" spans="1:13">
      <c r="A40" s="7"/>
      <c r="B40" s="7"/>
      <c r="C40" s="8"/>
      <c r="D40" s="8"/>
      <c r="E40" s="7"/>
      <c r="F40" s="7"/>
      <c r="G40" s="7"/>
      <c r="H40" s="7"/>
      <c r="I40" s="7"/>
      <c r="J40" s="7"/>
      <c r="K40" s="8"/>
      <c r="L40" s="7"/>
      <c r="M40" s="7"/>
    </row>
    <row r="41" spans="1:13">
      <c r="A41" s="7"/>
      <c r="B41" s="7"/>
      <c r="C41" s="8"/>
      <c r="D41" s="8"/>
      <c r="E41" s="7"/>
      <c r="F41" s="7"/>
      <c r="G41" s="7"/>
      <c r="H41" s="7"/>
      <c r="I41" s="7"/>
      <c r="J41" s="7"/>
      <c r="K41" s="8"/>
      <c r="L41" s="7"/>
      <c r="M41" s="7"/>
    </row>
    <row r="42" spans="1:13">
      <c r="A42" s="7"/>
      <c r="B42" s="7"/>
      <c r="C42" s="8"/>
      <c r="D42" s="8"/>
      <c r="E42" s="7"/>
      <c r="F42" s="7"/>
      <c r="G42" s="7"/>
      <c r="H42" s="7"/>
      <c r="I42" s="7"/>
      <c r="J42" s="7"/>
      <c r="K42" s="8"/>
      <c r="L42" s="7"/>
      <c r="M42" s="7"/>
    </row>
    <row r="43" spans="1:13">
      <c r="A43" s="7"/>
      <c r="B43" s="7"/>
      <c r="C43" s="8"/>
      <c r="D43" s="8"/>
      <c r="E43" s="7"/>
      <c r="F43" s="7"/>
      <c r="G43" s="7"/>
      <c r="H43" s="7"/>
      <c r="I43" s="7"/>
      <c r="J43" s="7"/>
      <c r="K43" s="8"/>
      <c r="L43" s="7"/>
      <c r="M43" s="7"/>
    </row>
    <row r="44" spans="1:13">
      <c r="A44" s="7"/>
      <c r="B44" s="7"/>
      <c r="C44" s="8"/>
      <c r="D44" s="8"/>
      <c r="E44" s="7"/>
      <c r="F44" s="7"/>
      <c r="G44" s="7"/>
      <c r="H44" s="7"/>
      <c r="I44" s="7"/>
      <c r="J44" s="7"/>
      <c r="K44" s="8"/>
      <c r="L44" s="7"/>
      <c r="M44" s="7"/>
    </row>
    <row r="45" spans="1:13">
      <c r="A45" s="7"/>
      <c r="B45" s="7"/>
      <c r="C45" s="8"/>
      <c r="D45" s="8"/>
      <c r="E45" s="7"/>
      <c r="F45" s="7"/>
      <c r="G45" s="7"/>
      <c r="H45" s="7"/>
      <c r="I45" s="7"/>
      <c r="J45" s="7"/>
      <c r="K45" s="8"/>
      <c r="L45" s="7"/>
      <c r="M45" s="7"/>
    </row>
    <row r="46" spans="1:13">
      <c r="A46" s="7"/>
      <c r="B46" s="7"/>
      <c r="C46" s="8"/>
      <c r="D46" s="8"/>
      <c r="E46" s="7"/>
      <c r="F46" s="7"/>
      <c r="G46" s="7"/>
      <c r="H46" s="7"/>
      <c r="I46" s="7"/>
      <c r="J46" s="7"/>
      <c r="K46" s="8"/>
      <c r="L46" s="7"/>
      <c r="M46" s="7"/>
    </row>
    <row r="47" spans="1:13">
      <c r="A47" s="7"/>
      <c r="B47" s="7"/>
      <c r="C47" s="8"/>
      <c r="D47" s="8"/>
      <c r="E47" s="7"/>
      <c r="F47" s="7"/>
      <c r="G47" s="7"/>
      <c r="H47" s="7"/>
      <c r="I47" s="7"/>
      <c r="J47" s="7"/>
      <c r="K47" s="8"/>
      <c r="L47" s="7"/>
      <c r="M47" s="7"/>
    </row>
    <row r="48" spans="1:13">
      <c r="A48" s="7"/>
      <c r="B48" s="7"/>
      <c r="C48" s="8"/>
      <c r="D48" s="8"/>
      <c r="E48" s="7"/>
      <c r="F48" s="7"/>
      <c r="G48" s="7"/>
      <c r="H48" s="7"/>
      <c r="I48" s="7"/>
      <c r="J48" s="7"/>
      <c r="K48" s="8"/>
      <c r="L48" s="7"/>
      <c r="M48" s="7"/>
    </row>
    <row r="49" spans="1:13">
      <c r="A49" s="7"/>
      <c r="B49" s="7"/>
      <c r="C49" s="8"/>
      <c r="D49" s="8"/>
      <c r="E49" s="7"/>
      <c r="F49" s="7"/>
      <c r="G49" s="7"/>
      <c r="H49" s="7"/>
      <c r="I49" s="7"/>
      <c r="J49" s="7"/>
      <c r="K49" s="8"/>
      <c r="L49" s="7"/>
      <c r="M49" s="7"/>
    </row>
    <row r="50" spans="1:13">
      <c r="A50" s="7"/>
      <c r="B50" s="7"/>
      <c r="C50" s="8"/>
      <c r="D50" s="8"/>
      <c r="E50" s="7"/>
      <c r="F50" s="7"/>
      <c r="G50" s="7"/>
      <c r="H50" s="7"/>
      <c r="I50" s="7"/>
      <c r="J50" s="7"/>
      <c r="K50" s="8"/>
      <c r="L50" s="7"/>
      <c r="M50" s="7"/>
    </row>
    <row r="51" spans="1:13">
      <c r="A51" s="7"/>
      <c r="B51" s="7"/>
      <c r="C51" s="8"/>
      <c r="D51" s="8"/>
      <c r="E51" s="7"/>
      <c r="F51" s="7"/>
      <c r="G51" s="7"/>
      <c r="H51" s="7"/>
      <c r="I51" s="7"/>
      <c r="J51" s="7"/>
      <c r="K51" s="8"/>
      <c r="L51" s="7"/>
      <c r="M51" s="7"/>
    </row>
    <row r="52" spans="1:13">
      <c r="A52" s="7"/>
      <c r="B52" s="7"/>
      <c r="C52" s="8"/>
      <c r="D52" s="8"/>
      <c r="E52" s="7"/>
      <c r="F52" s="7"/>
      <c r="G52" s="7"/>
      <c r="H52" s="7"/>
      <c r="I52" s="7"/>
      <c r="J52" s="7"/>
      <c r="K52" s="8"/>
      <c r="L52" s="7"/>
      <c r="M52" s="7"/>
    </row>
    <row r="53" spans="1:13">
      <c r="A53" s="7"/>
      <c r="B53" s="7"/>
      <c r="C53" s="8"/>
      <c r="D53" s="8"/>
      <c r="E53" s="7"/>
      <c r="F53" s="7"/>
      <c r="G53" s="7"/>
      <c r="H53" s="7"/>
      <c r="I53" s="7"/>
      <c r="J53" s="7"/>
      <c r="K53" s="8"/>
      <c r="L53" s="7"/>
      <c r="M53" s="7"/>
    </row>
    <row r="54" spans="1:13">
      <c r="A54" s="7"/>
      <c r="B54" s="7"/>
      <c r="C54" s="8"/>
      <c r="D54" s="8"/>
      <c r="E54" s="7"/>
      <c r="F54" s="7"/>
      <c r="G54" s="7"/>
      <c r="H54" s="7"/>
      <c r="I54" s="7"/>
      <c r="J54" s="7"/>
      <c r="K54" s="8"/>
      <c r="L54" s="7"/>
      <c r="M54" s="7"/>
    </row>
    <row r="55" spans="1:13">
      <c r="A55" s="7"/>
      <c r="B55" s="7"/>
      <c r="C55" s="8"/>
      <c r="D55" s="8"/>
      <c r="E55" s="7"/>
      <c r="F55" s="7"/>
      <c r="G55" s="7"/>
      <c r="H55" s="7"/>
      <c r="I55" s="7"/>
      <c r="J55" s="7"/>
      <c r="K55" s="8"/>
      <c r="L55" s="7"/>
      <c r="M55" s="7"/>
    </row>
    <row r="56" spans="1:13">
      <c r="A56" s="7"/>
      <c r="B56" s="7"/>
      <c r="C56" s="8"/>
      <c r="D56" s="8"/>
      <c r="E56" s="7"/>
      <c r="F56" s="7"/>
      <c r="G56" s="7"/>
      <c r="H56" s="7"/>
      <c r="I56" s="7"/>
      <c r="J56" s="7"/>
      <c r="K56" s="8"/>
      <c r="L56" s="7"/>
      <c r="M56" s="7"/>
    </row>
    <row r="57" spans="1:13">
      <c r="A57" s="7"/>
      <c r="B57" s="7"/>
      <c r="C57" s="8"/>
      <c r="D57" s="8"/>
      <c r="E57" s="7"/>
      <c r="F57" s="7"/>
      <c r="G57" s="7"/>
      <c r="H57" s="7"/>
      <c r="I57" s="7"/>
      <c r="J57" s="7"/>
      <c r="K57" s="8"/>
      <c r="L57" s="7"/>
      <c r="M57" s="7"/>
    </row>
    <row r="58" spans="1:13">
      <c r="A58" s="7"/>
      <c r="B58" s="7"/>
      <c r="C58" s="8"/>
      <c r="D58" s="8"/>
      <c r="E58" s="7"/>
      <c r="F58" s="7"/>
      <c r="G58" s="7"/>
      <c r="H58" s="7"/>
      <c r="I58" s="7"/>
      <c r="J58" s="7"/>
      <c r="K58" s="8"/>
      <c r="L58" s="7"/>
      <c r="M58" s="7"/>
    </row>
    <row r="59" spans="1:13">
      <c r="A59" s="7"/>
      <c r="B59" s="7"/>
      <c r="C59" s="8"/>
      <c r="D59" s="8"/>
      <c r="E59" s="7"/>
      <c r="F59" s="7"/>
      <c r="G59" s="7"/>
      <c r="H59" s="7"/>
      <c r="I59" s="7"/>
      <c r="J59" s="7"/>
      <c r="K59" s="8"/>
      <c r="L59" s="7"/>
      <c r="M59" s="7"/>
    </row>
    <row r="60" spans="1:13">
      <c r="A60" s="7"/>
      <c r="B60" s="7"/>
      <c r="C60" s="8"/>
      <c r="D60" s="8"/>
      <c r="E60" s="7"/>
      <c r="F60" s="7"/>
      <c r="G60" s="7"/>
      <c r="H60" s="7"/>
      <c r="I60" s="7"/>
      <c r="J60" s="7"/>
      <c r="K60" s="8"/>
      <c r="L60" s="7"/>
      <c r="M60" s="7"/>
    </row>
    <row r="61" spans="1:13">
      <c r="A61" s="7"/>
      <c r="B61" s="7"/>
      <c r="C61" s="8"/>
      <c r="D61" s="8"/>
      <c r="E61" s="7"/>
      <c r="F61" s="7"/>
      <c r="G61" s="7"/>
      <c r="H61" s="7"/>
      <c r="I61" s="7"/>
      <c r="J61" s="7"/>
      <c r="K61" s="8"/>
      <c r="L61" s="7"/>
      <c r="M61" s="7"/>
    </row>
    <row r="62" spans="1:13">
      <c r="A62" s="7"/>
      <c r="B62" s="7"/>
      <c r="C62" s="8"/>
      <c r="D62" s="8"/>
      <c r="E62" s="7"/>
      <c r="F62" s="7"/>
      <c r="G62" s="7"/>
      <c r="H62" s="7"/>
      <c r="I62" s="7"/>
      <c r="J62" s="7"/>
      <c r="K62" s="8"/>
      <c r="L62" s="7"/>
      <c r="M62" s="7"/>
    </row>
    <row r="63" spans="1:13">
      <c r="A63" s="7"/>
      <c r="B63" s="7"/>
      <c r="C63" s="8"/>
      <c r="D63" s="8"/>
      <c r="E63" s="7"/>
      <c r="F63" s="7"/>
      <c r="G63" s="7"/>
      <c r="H63" s="7"/>
      <c r="I63" s="7"/>
      <c r="J63" s="7"/>
      <c r="K63" s="8"/>
      <c r="L63" s="7"/>
      <c r="M63" s="7"/>
    </row>
    <row r="64" spans="1:13">
      <c r="A64" s="7"/>
      <c r="B64" s="7"/>
      <c r="C64" s="8"/>
      <c r="D64" s="8"/>
      <c r="E64" s="7"/>
      <c r="F64" s="7"/>
      <c r="G64" s="7"/>
      <c r="H64" s="7"/>
      <c r="I64" s="7"/>
      <c r="J64" s="7"/>
      <c r="K64" s="8"/>
      <c r="L64" s="7"/>
      <c r="M64" s="7"/>
    </row>
    <row r="65" spans="1:13">
      <c r="A65" s="7"/>
      <c r="B65" s="7"/>
      <c r="C65" s="8"/>
      <c r="D65" s="8"/>
      <c r="E65" s="7"/>
      <c r="F65" s="7"/>
      <c r="G65" s="7"/>
      <c r="H65" s="7"/>
      <c r="I65" s="7"/>
      <c r="J65" s="7"/>
      <c r="K65" s="8"/>
      <c r="L65" s="7"/>
      <c r="M65" s="7"/>
    </row>
    <row r="66" spans="1:13">
      <c r="A66" s="7"/>
      <c r="B66" s="7"/>
      <c r="C66" s="8"/>
      <c r="D66" s="8"/>
      <c r="E66" s="7"/>
      <c r="F66" s="7"/>
      <c r="G66" s="7"/>
      <c r="H66" s="7"/>
      <c r="I66" s="7"/>
      <c r="J66" s="7"/>
      <c r="K66" s="8"/>
      <c r="L66" s="7"/>
      <c r="M66" s="7"/>
    </row>
    <row r="67" spans="1:13">
      <c r="A67" s="7"/>
      <c r="B67" s="7"/>
      <c r="C67" s="8"/>
      <c r="D67" s="8"/>
      <c r="E67" s="7"/>
      <c r="F67" s="7"/>
      <c r="G67" s="7"/>
      <c r="H67" s="7"/>
      <c r="I67" s="7"/>
      <c r="J67" s="7"/>
      <c r="K67" s="8"/>
      <c r="L67" s="7"/>
      <c r="M67" s="7"/>
    </row>
    <row r="68" spans="1:13">
      <c r="A68" s="7"/>
      <c r="B68" s="7"/>
      <c r="C68" s="8"/>
      <c r="D68" s="8"/>
      <c r="E68" s="7"/>
      <c r="F68" s="7"/>
      <c r="G68" s="7"/>
      <c r="H68" s="7"/>
      <c r="I68" s="7"/>
      <c r="J68" s="7"/>
      <c r="K68" s="8"/>
      <c r="L68" s="7"/>
      <c r="M68" s="7"/>
    </row>
    <row r="69" spans="1:13">
      <c r="A69" s="7"/>
      <c r="B69" s="7"/>
      <c r="C69" s="8"/>
      <c r="D69" s="8"/>
      <c r="E69" s="7"/>
      <c r="F69" s="7"/>
      <c r="G69" s="7"/>
      <c r="H69" s="7"/>
      <c r="I69" s="7"/>
      <c r="J69" s="7"/>
      <c r="K69" s="8"/>
      <c r="L69" s="7"/>
      <c r="M69" s="7"/>
    </row>
    <row r="70" spans="1:13">
      <c r="A70" s="7"/>
      <c r="B70" s="7"/>
      <c r="C70" s="8"/>
      <c r="D70" s="8"/>
      <c r="E70" s="7"/>
      <c r="F70" s="7"/>
      <c r="G70" s="7"/>
      <c r="H70" s="7"/>
      <c r="I70" s="7"/>
      <c r="J70" s="7"/>
      <c r="K70" s="8"/>
      <c r="L70" s="7"/>
      <c r="M70" s="7"/>
    </row>
    <row r="71" spans="1:13">
      <c r="A71" s="7"/>
      <c r="B71" s="7"/>
      <c r="C71" s="8"/>
      <c r="D71" s="8"/>
      <c r="E71" s="7"/>
      <c r="F71" s="7"/>
      <c r="G71" s="7"/>
      <c r="H71" s="7"/>
      <c r="I71" s="7"/>
      <c r="J71" s="7"/>
      <c r="K71" s="8"/>
      <c r="L71" s="7"/>
      <c r="M71" s="7"/>
    </row>
    <row r="72" spans="1:13">
      <c r="A72" s="7"/>
      <c r="B72" s="7"/>
      <c r="C72" s="8"/>
      <c r="D72" s="8"/>
      <c r="E72" s="7"/>
      <c r="F72" s="7"/>
      <c r="G72" s="7"/>
      <c r="H72" s="7"/>
      <c r="I72" s="7"/>
      <c r="J72" s="7"/>
      <c r="K72" s="8"/>
      <c r="L72" s="7"/>
      <c r="M72" s="7"/>
    </row>
    <row r="73" spans="1:13">
      <c r="A73" s="7"/>
      <c r="B73" s="7"/>
      <c r="C73" s="8"/>
      <c r="D73" s="8"/>
      <c r="E73" s="7"/>
      <c r="F73" s="7"/>
      <c r="G73" s="7"/>
      <c r="H73" s="7"/>
      <c r="I73" s="7"/>
      <c r="J73" s="7"/>
      <c r="K73" s="8"/>
      <c r="L73" s="7"/>
      <c r="M73" s="7"/>
    </row>
    <row r="74" spans="1:13">
      <c r="A74" s="7"/>
      <c r="B74" s="7"/>
      <c r="C74" s="8"/>
      <c r="D74" s="8"/>
      <c r="E74" s="7"/>
      <c r="F74" s="7"/>
      <c r="G74" s="7"/>
      <c r="H74" s="7"/>
      <c r="I74" s="7"/>
      <c r="J74" s="7"/>
      <c r="K74" s="8"/>
      <c r="L74" s="7"/>
      <c r="M74" s="7"/>
    </row>
    <row r="75" spans="1:13">
      <c r="A75" s="7"/>
      <c r="B75" s="7"/>
      <c r="C75" s="8"/>
      <c r="D75" s="8"/>
      <c r="E75" s="7"/>
      <c r="F75" s="7"/>
      <c r="G75" s="7"/>
      <c r="H75" s="7"/>
      <c r="I75" s="7"/>
      <c r="J75" s="7"/>
      <c r="K75" s="8"/>
      <c r="L75" s="7"/>
      <c r="M75" s="7"/>
    </row>
    <row r="76" spans="1:13">
      <c r="A76" s="7"/>
      <c r="B76" s="7"/>
      <c r="C76" s="8"/>
      <c r="D76" s="8"/>
      <c r="E76" s="7"/>
      <c r="F76" s="7"/>
      <c r="G76" s="7"/>
      <c r="H76" s="7"/>
      <c r="I76" s="7"/>
      <c r="J76" s="7"/>
      <c r="K76" s="8"/>
      <c r="L76" s="7"/>
      <c r="M76" s="7"/>
    </row>
    <row r="77" spans="1:13">
      <c r="A77" s="7"/>
      <c r="B77" s="7"/>
      <c r="C77" s="8"/>
      <c r="D77" s="8"/>
      <c r="E77" s="7"/>
      <c r="F77" s="7"/>
      <c r="G77" s="7"/>
      <c r="H77" s="7"/>
      <c r="I77" s="7"/>
      <c r="J77" s="7"/>
      <c r="K77" s="8"/>
      <c r="L77" s="7"/>
      <c r="M77" s="7"/>
    </row>
    <row r="78" spans="1:13">
      <c r="A78" s="7"/>
      <c r="B78" s="7"/>
      <c r="C78" s="8"/>
      <c r="D78" s="8"/>
      <c r="E78" s="7"/>
      <c r="F78" s="7"/>
      <c r="G78" s="7"/>
      <c r="H78" s="7"/>
      <c r="I78" s="7"/>
      <c r="J78" s="7"/>
      <c r="K78" s="8"/>
      <c r="L78" s="7"/>
      <c r="M78" s="7"/>
    </row>
    <row r="79" spans="1:13">
      <c r="A79" s="7"/>
      <c r="B79" s="7"/>
      <c r="C79" s="8"/>
      <c r="D79" s="8"/>
      <c r="E79" s="7"/>
      <c r="F79" s="7"/>
      <c r="G79" s="7"/>
      <c r="H79" s="7"/>
      <c r="I79" s="7"/>
      <c r="J79" s="7"/>
      <c r="K79" s="8"/>
      <c r="L79" s="7"/>
      <c r="M79" s="7"/>
    </row>
    <row r="80" spans="1:13">
      <c r="A80" s="7"/>
      <c r="B80" s="7"/>
      <c r="C80" s="8"/>
      <c r="D80" s="8"/>
      <c r="E80" s="7"/>
      <c r="F80" s="7"/>
      <c r="G80" s="7"/>
      <c r="H80" s="7"/>
      <c r="I80" s="7"/>
      <c r="J80" s="7"/>
      <c r="K80" s="8"/>
      <c r="L80" s="7"/>
      <c r="M80" s="7"/>
    </row>
    <row r="81" spans="1:13">
      <c r="A81" s="7"/>
      <c r="B81" s="7"/>
      <c r="C81" s="8"/>
      <c r="D81" s="8"/>
      <c r="E81" s="7"/>
      <c r="F81" s="7"/>
      <c r="G81" s="7"/>
      <c r="H81" s="7"/>
      <c r="I81" s="7"/>
      <c r="J81" s="7"/>
      <c r="K81" s="8"/>
      <c r="L81" s="7"/>
      <c r="M81" s="7"/>
    </row>
    <row r="82" spans="1:13">
      <c r="A82" s="7"/>
      <c r="B82" s="7"/>
      <c r="C82" s="8"/>
      <c r="D82" s="8"/>
      <c r="E82" s="7"/>
      <c r="F82" s="7"/>
      <c r="G82" s="7"/>
      <c r="H82" s="7"/>
      <c r="I82" s="7"/>
      <c r="J82" s="7"/>
      <c r="K82" s="8"/>
      <c r="L82" s="7"/>
      <c r="M82" s="7"/>
    </row>
    <row r="83" spans="1:13">
      <c r="A83" s="7"/>
      <c r="B83" s="7"/>
      <c r="C83" s="8"/>
      <c r="D83" s="8"/>
      <c r="E83" s="7"/>
      <c r="F83" s="7"/>
      <c r="G83" s="7"/>
      <c r="H83" s="7"/>
      <c r="I83" s="7"/>
      <c r="J83" s="7"/>
      <c r="K83" s="8"/>
      <c r="L83" s="7"/>
      <c r="M83" s="7"/>
    </row>
    <row r="84" spans="1:13">
      <c r="A84" s="7"/>
      <c r="B84" s="7"/>
      <c r="C84" s="8"/>
      <c r="D84" s="8"/>
      <c r="E84" s="7"/>
      <c r="F84" s="7"/>
      <c r="G84" s="7"/>
      <c r="H84" s="7"/>
      <c r="I84" s="7"/>
      <c r="J84" s="7"/>
      <c r="K84" s="8"/>
      <c r="L84" s="7"/>
      <c r="M84" s="7"/>
    </row>
    <row r="85" spans="1:13">
      <c r="A85" s="7"/>
      <c r="B85" s="7"/>
      <c r="C85" s="8"/>
      <c r="D85" s="8"/>
      <c r="E85" s="7"/>
      <c r="F85" s="7"/>
      <c r="G85" s="7"/>
      <c r="H85" s="7"/>
      <c r="I85" s="7"/>
      <c r="J85" s="7"/>
      <c r="K85" s="8"/>
      <c r="L85" s="7"/>
      <c r="M85" s="7"/>
    </row>
    <row r="86" spans="1:13">
      <c r="A86" s="7"/>
      <c r="B86" s="7"/>
      <c r="C86" s="8"/>
      <c r="D86" s="8"/>
      <c r="E86" s="7"/>
      <c r="F86" s="7"/>
      <c r="G86" s="7"/>
      <c r="H86" s="7"/>
      <c r="I86" s="7"/>
      <c r="J86" s="7"/>
      <c r="K86" s="8"/>
      <c r="L86" s="7"/>
      <c r="M86" s="7"/>
    </row>
    <row r="87" spans="1:13">
      <c r="A87" s="7"/>
      <c r="B87" s="7"/>
      <c r="C87" s="8"/>
      <c r="D87" s="8"/>
      <c r="E87" s="7"/>
      <c r="F87" s="7"/>
      <c r="G87" s="7"/>
      <c r="H87" s="7"/>
      <c r="I87" s="7"/>
      <c r="J87" s="7"/>
      <c r="K87" s="8"/>
      <c r="L87" s="7"/>
      <c r="M87" s="7"/>
    </row>
    <row r="88" spans="1:13">
      <c r="A88" s="7"/>
      <c r="B88" s="7"/>
      <c r="C88" s="8"/>
      <c r="D88" s="8"/>
      <c r="E88" s="7"/>
      <c r="F88" s="7"/>
      <c r="G88" s="7"/>
      <c r="H88" s="7"/>
      <c r="I88" s="7"/>
      <c r="J88" s="7"/>
      <c r="K88" s="8"/>
      <c r="L88" s="7"/>
      <c r="M88" s="7"/>
    </row>
    <row r="89" spans="1:13">
      <c r="A89" s="7"/>
      <c r="B89" s="7"/>
      <c r="C89" s="8"/>
      <c r="D89" s="8"/>
      <c r="E89" s="7"/>
      <c r="F89" s="7"/>
      <c r="G89" s="7"/>
      <c r="H89" s="7"/>
      <c r="I89" s="7"/>
      <c r="J89" s="7"/>
      <c r="K89" s="8"/>
      <c r="L89" s="7"/>
      <c r="M89" s="7"/>
    </row>
    <row r="90" spans="1:13">
      <c r="A90" s="7"/>
      <c r="B90" s="7"/>
      <c r="C90" s="8"/>
      <c r="D90" s="8"/>
      <c r="E90" s="7"/>
      <c r="F90" s="7"/>
      <c r="G90" s="7"/>
      <c r="H90" s="7"/>
      <c r="I90" s="7"/>
      <c r="J90" s="7"/>
      <c r="K90" s="8"/>
      <c r="L90" s="7"/>
      <c r="M90" s="7"/>
    </row>
    <row r="91" spans="1:13">
      <c r="A91" s="7"/>
      <c r="B91" s="7"/>
      <c r="C91" s="8"/>
      <c r="D91" s="8"/>
      <c r="E91" s="7"/>
      <c r="F91" s="7"/>
      <c r="G91" s="7"/>
      <c r="H91" s="7"/>
      <c r="I91" s="7"/>
      <c r="J91" s="7"/>
      <c r="K91" s="8"/>
      <c r="L91" s="7"/>
      <c r="M91" s="7"/>
    </row>
    <row r="92" spans="1:13">
      <c r="A92" s="7"/>
      <c r="B92" s="7"/>
      <c r="C92" s="8"/>
      <c r="D92" s="8"/>
      <c r="E92" s="7"/>
      <c r="F92" s="7"/>
      <c r="G92" s="7"/>
      <c r="H92" s="7"/>
      <c r="I92" s="7"/>
      <c r="J92" s="7"/>
      <c r="K92" s="8"/>
      <c r="L92" s="7"/>
      <c r="M92" s="7"/>
    </row>
    <row r="93" spans="1:13">
      <c r="A93" s="7"/>
      <c r="B93" s="7"/>
      <c r="C93" s="8"/>
      <c r="D93" s="8"/>
      <c r="E93" s="7"/>
      <c r="F93" s="7"/>
      <c r="G93" s="7"/>
      <c r="H93" s="7"/>
      <c r="I93" s="7"/>
      <c r="J93" s="7"/>
      <c r="K93" s="8"/>
      <c r="L93" s="7"/>
      <c r="M93" s="7"/>
    </row>
    <row r="94" spans="1:13">
      <c r="A94" s="7"/>
      <c r="B94" s="7"/>
      <c r="C94" s="8"/>
      <c r="D94" s="8"/>
      <c r="E94" s="7"/>
      <c r="F94" s="7"/>
      <c r="G94" s="7"/>
      <c r="H94" s="7"/>
      <c r="I94" s="7"/>
      <c r="J94" s="7"/>
      <c r="K94" s="8"/>
      <c r="L94" s="7"/>
      <c r="M94" s="7"/>
    </row>
    <row r="95" spans="1:13">
      <c r="A95" s="7"/>
      <c r="B95" s="7"/>
      <c r="C95" s="8"/>
      <c r="D95" s="8"/>
      <c r="E95" s="7"/>
      <c r="F95" s="7"/>
      <c r="G95" s="7"/>
      <c r="H95" s="7"/>
      <c r="I95" s="7"/>
      <c r="J95" s="7"/>
      <c r="K95" s="8"/>
      <c r="L95" s="7"/>
      <c r="M95" s="7"/>
    </row>
    <row r="96" spans="1:13">
      <c r="A96" s="7"/>
      <c r="B96" s="7"/>
      <c r="C96" s="8"/>
      <c r="D96" s="8"/>
      <c r="E96" s="7"/>
      <c r="F96" s="7"/>
      <c r="G96" s="7"/>
      <c r="H96" s="7"/>
      <c r="I96" s="7"/>
      <c r="J96" s="7"/>
      <c r="K96" s="8"/>
      <c r="L96" s="7"/>
      <c r="M96" s="7"/>
    </row>
    <row r="97" spans="1:13">
      <c r="A97" s="7"/>
      <c r="B97" s="7"/>
      <c r="C97" s="8"/>
      <c r="D97" s="8"/>
      <c r="E97" s="7"/>
      <c r="F97" s="7"/>
      <c r="G97" s="7"/>
      <c r="H97" s="7"/>
      <c r="I97" s="7"/>
      <c r="J97" s="7"/>
      <c r="K97" s="8"/>
      <c r="L97" s="7"/>
      <c r="M97" s="7"/>
    </row>
    <row r="98" spans="1:13">
      <c r="A98" s="7"/>
      <c r="B98" s="7"/>
      <c r="C98" s="8"/>
      <c r="D98" s="8"/>
      <c r="E98" s="7"/>
      <c r="F98" s="7"/>
      <c r="G98" s="7"/>
      <c r="H98" s="7"/>
      <c r="I98" s="7"/>
      <c r="J98" s="7"/>
      <c r="K98" s="8"/>
      <c r="L98" s="7"/>
      <c r="M98" s="7"/>
    </row>
    <row r="99" spans="1:13">
      <c r="A99" s="7"/>
      <c r="B99" s="7"/>
      <c r="C99" s="8"/>
      <c r="D99" s="8"/>
      <c r="E99" s="7"/>
      <c r="F99" s="7"/>
      <c r="G99" s="7"/>
      <c r="H99" s="7"/>
      <c r="I99" s="7"/>
      <c r="J99" s="7"/>
      <c r="K99" s="8"/>
      <c r="L99" s="7"/>
      <c r="M99" s="7"/>
    </row>
    <row r="100" spans="1:13">
      <c r="A100" s="7"/>
      <c r="B100" s="7"/>
      <c r="C100" s="8"/>
      <c r="D100" s="8"/>
      <c r="E100" s="7"/>
      <c r="F100" s="7"/>
      <c r="G100" s="7"/>
      <c r="H100" s="7"/>
      <c r="I100" s="7"/>
      <c r="J100" s="7"/>
      <c r="K100" s="8"/>
      <c r="L100" s="7"/>
      <c r="M100" s="7"/>
    </row>
    <row r="101" spans="1:13">
      <c r="A101" s="7"/>
      <c r="B101" s="7"/>
      <c r="C101" s="8"/>
      <c r="D101" s="8"/>
      <c r="E101" s="7"/>
      <c r="F101" s="7"/>
      <c r="G101" s="7"/>
      <c r="H101" s="7"/>
      <c r="I101" s="7"/>
      <c r="J101" s="7"/>
      <c r="K101" s="8"/>
      <c r="L101" s="7"/>
      <c r="M101" s="7"/>
    </row>
    <row r="102" spans="1:13">
      <c r="A102" s="7"/>
      <c r="B102" s="7"/>
      <c r="C102" s="8"/>
      <c r="D102" s="8"/>
      <c r="E102" s="7"/>
      <c r="F102" s="7"/>
      <c r="G102" s="7"/>
      <c r="H102" s="7"/>
      <c r="I102" s="7"/>
      <c r="J102" s="7"/>
      <c r="K102" s="8"/>
      <c r="L102" s="7"/>
      <c r="M102" s="7"/>
    </row>
    <row r="103" spans="1:13">
      <c r="A103" s="7"/>
      <c r="B103" s="7"/>
      <c r="C103" s="8"/>
      <c r="D103" s="8"/>
      <c r="E103" s="7"/>
      <c r="F103" s="7"/>
      <c r="G103" s="7"/>
      <c r="H103" s="7"/>
      <c r="I103" s="7"/>
      <c r="J103" s="7"/>
      <c r="K103" s="8"/>
      <c r="L103" s="7"/>
      <c r="M103" s="7"/>
    </row>
    <row r="104" spans="1:13">
      <c r="A104" s="7"/>
      <c r="B104" s="7"/>
      <c r="C104" s="8"/>
      <c r="D104" s="8"/>
      <c r="E104" s="7"/>
      <c r="F104" s="7"/>
      <c r="G104" s="7"/>
      <c r="H104" s="7"/>
      <c r="I104" s="7"/>
      <c r="J104" s="7"/>
      <c r="K104" s="8"/>
      <c r="L104" s="7"/>
      <c r="M104" s="7"/>
    </row>
    <row r="105" spans="1:13">
      <c r="A105" s="7"/>
      <c r="B105" s="7"/>
      <c r="C105" s="8"/>
      <c r="D105" s="8"/>
      <c r="E105" s="7"/>
      <c r="F105" s="7"/>
      <c r="G105" s="7"/>
      <c r="H105" s="7"/>
      <c r="I105" s="7"/>
      <c r="J105" s="7"/>
      <c r="K105" s="8"/>
      <c r="L105" s="7"/>
      <c r="M105" s="7"/>
    </row>
    <row r="106" spans="1:13">
      <c r="A106" s="7"/>
      <c r="B106" s="7"/>
      <c r="C106" s="8"/>
      <c r="D106" s="8"/>
      <c r="E106" s="7"/>
      <c r="F106" s="7"/>
      <c r="G106" s="7"/>
      <c r="H106" s="7"/>
      <c r="I106" s="7"/>
      <c r="J106" s="7"/>
      <c r="K106" s="8"/>
      <c r="L106" s="7"/>
      <c r="M106" s="7"/>
    </row>
    <row r="107" spans="1:13">
      <c r="A107" s="7"/>
      <c r="B107" s="7"/>
      <c r="C107" s="8"/>
      <c r="D107" s="8"/>
      <c r="E107" s="7"/>
      <c r="F107" s="7"/>
      <c r="G107" s="7"/>
      <c r="H107" s="7"/>
      <c r="I107" s="7"/>
      <c r="J107" s="7"/>
      <c r="K107" s="8"/>
      <c r="L107" s="7"/>
      <c r="M107" s="7"/>
    </row>
    <row r="108" spans="1:13">
      <c r="A108" s="7"/>
      <c r="B108" s="7"/>
      <c r="C108" s="8"/>
      <c r="D108" s="8"/>
      <c r="E108" s="7"/>
      <c r="F108" s="7"/>
      <c r="G108" s="7"/>
      <c r="H108" s="7"/>
      <c r="I108" s="7"/>
      <c r="J108" s="7"/>
      <c r="K108" s="8"/>
      <c r="L108" s="7"/>
      <c r="M108" s="7"/>
    </row>
    <row r="109" spans="1:13">
      <c r="A109" s="7"/>
      <c r="B109" s="7"/>
      <c r="C109" s="8"/>
      <c r="D109" s="8"/>
      <c r="E109" s="7"/>
      <c r="F109" s="7"/>
      <c r="G109" s="7"/>
      <c r="H109" s="7"/>
      <c r="I109" s="7"/>
      <c r="J109" s="7"/>
      <c r="K109" s="8"/>
      <c r="L109" s="7"/>
      <c r="M109" s="7"/>
    </row>
    <row r="110" spans="1:13">
      <c r="A110" s="7"/>
      <c r="B110" s="7"/>
      <c r="C110" s="8"/>
      <c r="D110" s="8"/>
      <c r="E110" s="7"/>
      <c r="F110" s="7"/>
      <c r="G110" s="7"/>
      <c r="H110" s="7"/>
      <c r="I110" s="7"/>
      <c r="J110" s="7"/>
      <c r="K110" s="8"/>
      <c r="L110" s="7"/>
      <c r="M110" s="7"/>
    </row>
    <row r="111" spans="1:13">
      <c r="A111" s="7"/>
      <c r="B111" s="7"/>
      <c r="C111" s="8"/>
      <c r="D111" s="8"/>
      <c r="E111" s="7"/>
      <c r="F111" s="7"/>
      <c r="G111" s="7"/>
      <c r="H111" s="7"/>
      <c r="I111" s="7"/>
      <c r="J111" s="7"/>
      <c r="K111" s="8"/>
      <c r="L111" s="7"/>
      <c r="M111" s="7"/>
    </row>
    <row r="112" spans="1:13">
      <c r="A112" s="7"/>
      <c r="B112" s="7"/>
      <c r="C112" s="8"/>
      <c r="D112" s="8"/>
      <c r="E112" s="7"/>
      <c r="F112" s="7"/>
      <c r="G112" s="7"/>
      <c r="H112" s="7"/>
      <c r="I112" s="7"/>
      <c r="J112" s="7"/>
      <c r="K112" s="8"/>
      <c r="L112" s="7"/>
      <c r="M112" s="7"/>
    </row>
    <row r="113" spans="1:13">
      <c r="A113" s="7"/>
      <c r="B113" s="7"/>
      <c r="C113" s="8"/>
      <c r="D113" s="8"/>
      <c r="E113" s="7"/>
      <c r="F113" s="7"/>
      <c r="G113" s="7"/>
      <c r="H113" s="7"/>
      <c r="I113" s="7"/>
      <c r="J113" s="7"/>
      <c r="K113" s="8"/>
      <c r="L113" s="7"/>
      <c r="M113" s="7"/>
    </row>
    <row r="114" spans="1:13">
      <c r="A114" s="7"/>
      <c r="B114" s="7"/>
      <c r="C114" s="8"/>
      <c r="D114" s="8"/>
      <c r="E114" s="7"/>
      <c r="F114" s="7"/>
      <c r="G114" s="7"/>
      <c r="H114" s="7"/>
      <c r="I114" s="7"/>
      <c r="J114" s="7"/>
      <c r="K114" s="8"/>
      <c r="L114" s="7"/>
      <c r="M114" s="7"/>
    </row>
    <row r="115" spans="1:13">
      <c r="A115" s="7"/>
      <c r="B115" s="7"/>
      <c r="C115" s="8"/>
      <c r="D115" s="8"/>
      <c r="E115" s="7"/>
      <c r="F115" s="7"/>
      <c r="G115" s="7"/>
      <c r="H115" s="7"/>
      <c r="I115" s="7"/>
      <c r="J115" s="7"/>
      <c r="K115" s="8"/>
      <c r="L115" s="7"/>
      <c r="M115" s="7"/>
    </row>
    <row r="116" spans="1:13">
      <c r="A116" s="7"/>
      <c r="B116" s="7"/>
      <c r="C116" s="8"/>
      <c r="D116" s="8"/>
      <c r="E116" s="7"/>
      <c r="F116" s="7"/>
      <c r="G116" s="7"/>
      <c r="H116" s="7"/>
      <c r="I116" s="7"/>
      <c r="J116" s="7"/>
      <c r="K116" s="8"/>
      <c r="L116" s="7"/>
      <c r="M116" s="7"/>
    </row>
    <row r="117" spans="1:13">
      <c r="A117" s="7"/>
      <c r="B117" s="7"/>
      <c r="C117" s="8"/>
      <c r="D117" s="8"/>
      <c r="E117" s="7"/>
      <c r="F117" s="7"/>
      <c r="G117" s="7"/>
      <c r="H117" s="7"/>
      <c r="I117" s="7"/>
      <c r="J117" s="7"/>
      <c r="K117" s="8"/>
      <c r="L117" s="7"/>
      <c r="M117" s="7"/>
    </row>
    <row r="118" spans="1:13">
      <c r="A118" s="7"/>
      <c r="B118" s="7"/>
      <c r="C118" s="8"/>
      <c r="D118" s="8"/>
      <c r="E118" s="7"/>
      <c r="F118" s="7"/>
      <c r="G118" s="7"/>
      <c r="H118" s="7"/>
      <c r="I118" s="7"/>
      <c r="J118" s="7"/>
      <c r="K118" s="8"/>
      <c r="L118" s="7"/>
      <c r="M118" s="7"/>
    </row>
    <row r="119" spans="1:13">
      <c r="A119" s="7"/>
      <c r="B119" s="7"/>
      <c r="C119" s="8"/>
      <c r="D119" s="8"/>
      <c r="E119" s="7"/>
      <c r="F119" s="7"/>
      <c r="G119" s="7"/>
      <c r="H119" s="7"/>
      <c r="I119" s="7"/>
      <c r="J119" s="7"/>
      <c r="K119" s="8"/>
      <c r="L119" s="7"/>
      <c r="M119" s="7"/>
    </row>
    <row r="120" spans="1:13">
      <c r="A120" s="7"/>
      <c r="B120" s="7"/>
      <c r="C120" s="8"/>
      <c r="D120" s="8"/>
      <c r="E120" s="7"/>
      <c r="F120" s="7"/>
      <c r="G120" s="7"/>
      <c r="H120" s="7"/>
      <c r="I120" s="7"/>
      <c r="J120" s="7"/>
      <c r="K120" s="8"/>
      <c r="L120" s="7"/>
      <c r="M120" s="7"/>
    </row>
    <row r="121" spans="1:13">
      <c r="A121" s="7"/>
      <c r="B121" s="7"/>
      <c r="C121" s="8"/>
      <c r="D121" s="8"/>
      <c r="E121" s="7"/>
      <c r="F121" s="7"/>
      <c r="G121" s="7"/>
      <c r="H121" s="7"/>
      <c r="I121" s="7"/>
      <c r="J121" s="7"/>
      <c r="K121" s="8"/>
      <c r="L121" s="7"/>
      <c r="M121" s="7"/>
    </row>
    <row r="122" spans="1:13">
      <c r="A122" s="7"/>
      <c r="B122" s="7"/>
      <c r="C122" s="8"/>
      <c r="D122" s="8"/>
      <c r="E122" s="7"/>
      <c r="F122" s="7"/>
      <c r="G122" s="7"/>
      <c r="H122" s="7"/>
      <c r="I122" s="7"/>
      <c r="J122" s="7"/>
      <c r="K122" s="8"/>
      <c r="L122" s="7"/>
      <c r="M122" s="7"/>
    </row>
    <row r="123" spans="1:13">
      <c r="A123" s="7"/>
      <c r="B123" s="7"/>
      <c r="C123" s="8"/>
      <c r="D123" s="8"/>
      <c r="E123" s="7"/>
      <c r="F123" s="7"/>
      <c r="G123" s="7"/>
      <c r="H123" s="7"/>
      <c r="I123" s="7"/>
      <c r="J123" s="7"/>
      <c r="K123" s="8"/>
      <c r="L123" s="7"/>
      <c r="M123" s="7"/>
    </row>
    <row r="124" spans="1:13">
      <c r="A124" s="7"/>
      <c r="B124" s="7"/>
      <c r="C124" s="8"/>
      <c r="D124" s="8"/>
      <c r="E124" s="7"/>
      <c r="F124" s="7"/>
      <c r="G124" s="7"/>
      <c r="H124" s="7"/>
      <c r="I124" s="7"/>
      <c r="J124" s="7"/>
      <c r="K124" s="8"/>
      <c r="L124" s="7"/>
      <c r="M124" s="7"/>
    </row>
    <row r="125" spans="1:13">
      <c r="A125" s="7"/>
      <c r="B125" s="7"/>
      <c r="C125" s="8"/>
      <c r="D125" s="8"/>
      <c r="E125" s="7"/>
      <c r="F125" s="7"/>
      <c r="G125" s="7"/>
      <c r="H125" s="7"/>
      <c r="I125" s="7"/>
      <c r="J125" s="7"/>
      <c r="K125" s="8"/>
      <c r="L125" s="7"/>
      <c r="M125" s="7"/>
    </row>
    <row r="126" spans="1:13">
      <c r="A126" s="7"/>
      <c r="B126" s="7"/>
      <c r="C126" s="8"/>
      <c r="D126" s="8"/>
      <c r="E126" s="7"/>
      <c r="F126" s="7"/>
      <c r="G126" s="7"/>
      <c r="H126" s="7"/>
      <c r="I126" s="7"/>
      <c r="J126" s="7"/>
      <c r="K126" s="8"/>
      <c r="L126" s="7"/>
      <c r="M126" s="7"/>
    </row>
    <row r="127" spans="1:13">
      <c r="A127" s="7"/>
      <c r="B127" s="7"/>
      <c r="C127" s="8"/>
      <c r="D127" s="8"/>
      <c r="E127" s="7"/>
      <c r="F127" s="7"/>
      <c r="G127" s="7"/>
      <c r="H127" s="7"/>
      <c r="I127" s="7"/>
      <c r="J127" s="7"/>
      <c r="K127" s="8"/>
      <c r="L127" s="7"/>
      <c r="M127" s="7"/>
    </row>
    <row r="128" spans="1:13">
      <c r="A128" s="7"/>
      <c r="B128" s="7"/>
      <c r="C128" s="8"/>
      <c r="D128" s="8"/>
      <c r="E128" s="7"/>
      <c r="F128" s="7"/>
      <c r="G128" s="7"/>
      <c r="H128" s="7"/>
      <c r="I128" s="7"/>
      <c r="J128" s="7"/>
      <c r="K128" s="8"/>
      <c r="L128" s="7"/>
      <c r="M128" s="7"/>
    </row>
    <row r="129" spans="1:13">
      <c r="A129" s="7"/>
      <c r="B129" s="7"/>
      <c r="C129" s="8"/>
      <c r="D129" s="8"/>
      <c r="E129" s="7"/>
      <c r="F129" s="7"/>
      <c r="G129" s="7"/>
      <c r="H129" s="7"/>
      <c r="I129" s="7"/>
      <c r="J129" s="7"/>
      <c r="K129" s="8"/>
      <c r="L129" s="7"/>
      <c r="M129" s="7"/>
    </row>
    <row r="130" spans="1:13">
      <c r="A130" s="7"/>
      <c r="B130" s="7"/>
      <c r="C130" s="8"/>
      <c r="D130" s="8"/>
      <c r="E130" s="7"/>
      <c r="F130" s="7"/>
      <c r="G130" s="7"/>
      <c r="H130" s="7"/>
      <c r="I130" s="7"/>
      <c r="J130" s="7"/>
      <c r="K130" s="8"/>
      <c r="L130" s="7"/>
      <c r="M130" s="7"/>
    </row>
    <row r="131" spans="1:13">
      <c r="A131" s="7"/>
      <c r="B131" s="7"/>
      <c r="C131" s="8"/>
      <c r="D131" s="8"/>
      <c r="E131" s="7"/>
      <c r="F131" s="7"/>
      <c r="G131" s="7"/>
      <c r="H131" s="7"/>
      <c r="I131" s="7"/>
      <c r="J131" s="7"/>
      <c r="K131" s="8"/>
      <c r="L131" s="7"/>
      <c r="M131" s="7"/>
    </row>
    <row r="132" spans="1:13">
      <c r="A132" s="7"/>
      <c r="B132" s="7"/>
      <c r="C132" s="8"/>
      <c r="D132" s="8"/>
      <c r="E132" s="7"/>
      <c r="F132" s="7"/>
      <c r="G132" s="7"/>
      <c r="H132" s="7"/>
      <c r="I132" s="7"/>
      <c r="J132" s="7"/>
      <c r="K132" s="8"/>
      <c r="L132" s="7"/>
      <c r="M132" s="7"/>
    </row>
    <row r="133" spans="1:13">
      <c r="A133" s="7"/>
      <c r="B133" s="7"/>
      <c r="C133" s="8"/>
      <c r="D133" s="8"/>
      <c r="E133" s="7"/>
      <c r="F133" s="7"/>
      <c r="G133" s="7"/>
      <c r="H133" s="7"/>
      <c r="I133" s="7"/>
      <c r="J133" s="7"/>
      <c r="K133" s="8"/>
      <c r="L133" s="7"/>
      <c r="M133" s="7"/>
    </row>
    <row r="134" spans="1:13">
      <c r="A134" s="7"/>
      <c r="B134" s="7"/>
      <c r="C134" s="8"/>
      <c r="D134" s="8"/>
      <c r="E134" s="7"/>
      <c r="F134" s="7"/>
      <c r="G134" s="7"/>
      <c r="H134" s="7"/>
      <c r="I134" s="7"/>
      <c r="J134" s="7"/>
      <c r="K134" s="8"/>
      <c r="L134" s="7"/>
      <c r="M134" s="7"/>
    </row>
    <row r="135" spans="1:13">
      <c r="A135" s="7"/>
      <c r="B135" s="7"/>
      <c r="C135" s="8"/>
      <c r="D135" s="8"/>
      <c r="E135" s="7"/>
      <c r="F135" s="7"/>
      <c r="G135" s="7"/>
      <c r="H135" s="7"/>
      <c r="I135" s="7"/>
      <c r="J135" s="7"/>
      <c r="K135" s="8"/>
      <c r="L135" s="7"/>
      <c r="M135" s="7"/>
    </row>
    <row r="136" spans="1:13">
      <c r="A136" s="7"/>
      <c r="B136" s="7"/>
      <c r="C136" s="8"/>
      <c r="D136" s="8"/>
      <c r="E136" s="7"/>
      <c r="F136" s="7"/>
      <c r="G136" s="7"/>
      <c r="H136" s="7"/>
      <c r="I136" s="7"/>
      <c r="J136" s="7"/>
      <c r="K136" s="8"/>
      <c r="L136" s="7"/>
      <c r="M136" s="7"/>
    </row>
    <row r="137" spans="1:13">
      <c r="A137" s="7"/>
      <c r="B137" s="7"/>
      <c r="C137" s="8"/>
      <c r="D137" s="8"/>
      <c r="E137" s="7"/>
      <c r="F137" s="7"/>
      <c r="G137" s="7"/>
      <c r="H137" s="7"/>
      <c r="I137" s="7"/>
      <c r="J137" s="7"/>
      <c r="K137" s="8"/>
      <c r="L137" s="7"/>
      <c r="M137" s="7"/>
    </row>
    <row r="138" spans="1:13">
      <c r="A138" s="7"/>
      <c r="B138" s="7"/>
      <c r="C138" s="8"/>
      <c r="D138" s="8"/>
      <c r="E138" s="7"/>
      <c r="F138" s="7"/>
      <c r="G138" s="7"/>
      <c r="H138" s="7"/>
      <c r="I138" s="7"/>
      <c r="J138" s="7"/>
      <c r="K138" s="8"/>
      <c r="L138" s="7"/>
      <c r="M138" s="7"/>
    </row>
    <row r="139" spans="1:13">
      <c r="A139" s="7"/>
      <c r="B139" s="7"/>
      <c r="C139" s="8"/>
      <c r="D139" s="8"/>
      <c r="E139" s="7"/>
      <c r="F139" s="7"/>
      <c r="G139" s="7"/>
      <c r="H139" s="7"/>
      <c r="I139" s="7"/>
      <c r="J139" s="7"/>
      <c r="K139" s="8"/>
      <c r="L139" s="7"/>
      <c r="M139" s="7"/>
    </row>
    <row r="140" spans="1:13">
      <c r="A140" s="7"/>
      <c r="B140" s="7"/>
      <c r="C140" s="8"/>
      <c r="D140" s="8"/>
      <c r="E140" s="7"/>
      <c r="F140" s="7"/>
      <c r="G140" s="7"/>
      <c r="H140" s="7"/>
      <c r="I140" s="7"/>
      <c r="J140" s="7"/>
      <c r="K140" s="8"/>
      <c r="L140" s="7"/>
      <c r="M140" s="7"/>
    </row>
    <row r="141" spans="1:13">
      <c r="A141" s="7"/>
      <c r="B141" s="7"/>
      <c r="C141" s="8"/>
      <c r="D141" s="8"/>
      <c r="E141" s="7"/>
      <c r="F141" s="7"/>
      <c r="G141" s="7"/>
      <c r="H141" s="7"/>
      <c r="I141" s="7"/>
      <c r="J141" s="7"/>
      <c r="K141" s="8"/>
      <c r="L141" s="7"/>
      <c r="M141" s="7"/>
    </row>
    <row r="142" spans="1:13">
      <c r="A142" s="7"/>
      <c r="B142" s="7"/>
      <c r="C142" s="8"/>
      <c r="D142" s="8"/>
      <c r="E142" s="7"/>
      <c r="F142" s="7"/>
      <c r="G142" s="7"/>
      <c r="H142" s="7"/>
      <c r="I142" s="7"/>
      <c r="J142" s="7"/>
      <c r="K142" s="8"/>
      <c r="L142" s="7"/>
      <c r="M142" s="7"/>
    </row>
    <row r="143" spans="1:13">
      <c r="A143" s="7"/>
      <c r="B143" s="7"/>
      <c r="C143" s="8"/>
      <c r="D143" s="8"/>
      <c r="E143" s="7"/>
      <c r="F143" s="7"/>
      <c r="G143" s="7"/>
      <c r="H143" s="7"/>
      <c r="I143" s="7"/>
      <c r="J143" s="7"/>
      <c r="K143" s="8"/>
      <c r="L143" s="7"/>
      <c r="M143" s="7"/>
    </row>
    <row r="144" spans="1:13">
      <c r="A144" s="7"/>
      <c r="B144" s="7"/>
      <c r="C144" s="8"/>
      <c r="D144" s="8"/>
      <c r="E144" s="7"/>
      <c r="F144" s="7"/>
      <c r="G144" s="7"/>
      <c r="H144" s="7"/>
      <c r="I144" s="7"/>
      <c r="J144" s="7"/>
      <c r="K144" s="8"/>
      <c r="L144" s="7"/>
      <c r="M144" s="7"/>
    </row>
    <row r="145" spans="1:13">
      <c r="A145" s="7"/>
      <c r="B145" s="7"/>
      <c r="C145" s="8"/>
      <c r="D145" s="8"/>
      <c r="E145" s="7"/>
      <c r="F145" s="7"/>
      <c r="G145" s="7"/>
      <c r="H145" s="7"/>
      <c r="I145" s="7"/>
      <c r="J145" s="7"/>
      <c r="K145" s="8"/>
      <c r="L145" s="7"/>
      <c r="M145" s="7"/>
    </row>
    <row r="146" spans="1:13">
      <c r="A146" s="7"/>
      <c r="B146" s="7"/>
      <c r="C146" s="8"/>
      <c r="D146" s="8"/>
      <c r="E146" s="7"/>
      <c r="F146" s="7"/>
      <c r="G146" s="7"/>
      <c r="H146" s="7"/>
      <c r="I146" s="7"/>
      <c r="J146" s="7"/>
      <c r="K146" s="8"/>
      <c r="L146" s="7"/>
      <c r="M146" s="7"/>
    </row>
    <row r="147" spans="1:13">
      <c r="A147" s="7"/>
      <c r="B147" s="7"/>
      <c r="C147" s="8"/>
      <c r="D147" s="8"/>
      <c r="E147" s="7"/>
      <c r="F147" s="7"/>
      <c r="G147" s="7"/>
      <c r="H147" s="7"/>
      <c r="I147" s="7"/>
      <c r="J147" s="7"/>
      <c r="K147" s="8"/>
      <c r="L147" s="7"/>
      <c r="M147" s="7"/>
    </row>
    <row r="148" spans="1:13">
      <c r="A148" s="7"/>
      <c r="B148" s="7"/>
      <c r="C148" s="8"/>
      <c r="D148" s="8"/>
      <c r="E148" s="7"/>
      <c r="F148" s="7"/>
      <c r="G148" s="7"/>
      <c r="H148" s="7"/>
      <c r="I148" s="7"/>
      <c r="J148" s="7"/>
      <c r="K148" s="8"/>
      <c r="L148" s="7"/>
      <c r="M148" s="7"/>
    </row>
    <row r="149" spans="1:13">
      <c r="A149" s="7"/>
      <c r="B149" s="7"/>
      <c r="C149" s="8"/>
      <c r="D149" s="8"/>
      <c r="E149" s="7"/>
      <c r="F149" s="7"/>
      <c r="G149" s="7"/>
      <c r="H149" s="7"/>
      <c r="I149" s="7"/>
      <c r="J149" s="7"/>
      <c r="K149" s="8"/>
      <c r="L149" s="7"/>
      <c r="M149" s="7"/>
    </row>
    <row r="150" spans="1:13">
      <c r="A150" s="7"/>
      <c r="B150" s="7"/>
      <c r="C150" s="8"/>
      <c r="D150" s="8"/>
      <c r="E150" s="7"/>
      <c r="F150" s="7"/>
      <c r="G150" s="7"/>
      <c r="H150" s="7"/>
      <c r="I150" s="7"/>
      <c r="J150" s="7"/>
      <c r="K150" s="8"/>
      <c r="L150" s="7"/>
      <c r="M150" s="7"/>
    </row>
    <row r="151" spans="1:13">
      <c r="A151" s="7"/>
      <c r="B151" s="7"/>
      <c r="C151" s="8"/>
      <c r="D151" s="8"/>
      <c r="E151" s="7"/>
      <c r="F151" s="7"/>
      <c r="G151" s="7"/>
      <c r="H151" s="7"/>
      <c r="I151" s="7"/>
      <c r="J151" s="7"/>
      <c r="K151" s="8"/>
      <c r="L151" s="7"/>
      <c r="M151" s="7"/>
    </row>
    <row r="152" spans="1:13">
      <c r="A152" s="7"/>
      <c r="B152" s="7"/>
      <c r="C152" s="8"/>
      <c r="D152" s="8"/>
      <c r="E152" s="7"/>
      <c r="F152" s="7"/>
      <c r="G152" s="7"/>
      <c r="H152" s="7"/>
      <c r="I152" s="7"/>
      <c r="J152" s="7"/>
      <c r="K152" s="8"/>
      <c r="L152" s="7"/>
      <c r="M152" s="7"/>
    </row>
    <row r="153" spans="1:13">
      <c r="A153" s="7"/>
      <c r="B153" s="7"/>
      <c r="C153" s="8"/>
      <c r="D153" s="8"/>
      <c r="E153" s="7"/>
      <c r="F153" s="7"/>
      <c r="G153" s="7"/>
      <c r="H153" s="7"/>
      <c r="I153" s="7"/>
      <c r="J153" s="7"/>
      <c r="K153" s="8"/>
      <c r="L153" s="7"/>
      <c r="M153" s="7"/>
    </row>
    <row r="154" spans="1:13">
      <c r="A154" s="7"/>
      <c r="B154" s="7"/>
      <c r="C154" s="8"/>
      <c r="D154" s="8"/>
      <c r="E154" s="7"/>
      <c r="F154" s="7"/>
      <c r="G154" s="7"/>
      <c r="H154" s="7"/>
      <c r="I154" s="7"/>
      <c r="J154" s="7"/>
      <c r="K154" s="8"/>
      <c r="L154" s="7"/>
      <c r="M154" s="7"/>
    </row>
    <row r="155" spans="1:13">
      <c r="A155" s="7"/>
      <c r="B155" s="7"/>
      <c r="C155" s="8"/>
      <c r="D155" s="8"/>
      <c r="E155" s="7"/>
      <c r="F155" s="7"/>
      <c r="G155" s="7"/>
      <c r="H155" s="7"/>
      <c r="I155" s="7"/>
      <c r="J155" s="7"/>
      <c r="K155" s="8"/>
      <c r="L155" s="7"/>
      <c r="M155" s="7"/>
    </row>
    <row r="156" spans="1:13">
      <c r="A156" s="7"/>
      <c r="B156" s="7"/>
      <c r="C156" s="8"/>
      <c r="D156" s="8"/>
      <c r="E156" s="7"/>
      <c r="F156" s="7"/>
      <c r="G156" s="7"/>
      <c r="H156" s="7"/>
      <c r="I156" s="7"/>
      <c r="J156" s="7"/>
      <c r="K156" s="8"/>
      <c r="L156" s="7"/>
      <c r="M156" s="7"/>
    </row>
    <row r="157" spans="1:13">
      <c r="A157" s="7"/>
      <c r="B157" s="7"/>
      <c r="C157" s="8"/>
      <c r="D157" s="8"/>
      <c r="E157" s="7"/>
      <c r="F157" s="7"/>
      <c r="G157" s="7"/>
      <c r="H157" s="7"/>
      <c r="I157" s="7"/>
      <c r="J157" s="7"/>
      <c r="K157" s="8"/>
      <c r="L157" s="7"/>
      <c r="M157" s="7"/>
    </row>
    <row r="158" spans="1:13">
      <c r="A158" s="7"/>
      <c r="B158" s="7"/>
      <c r="C158" s="8"/>
      <c r="D158" s="8"/>
      <c r="E158" s="7"/>
      <c r="F158" s="7"/>
      <c r="G158" s="7"/>
      <c r="H158" s="7"/>
      <c r="I158" s="7"/>
      <c r="J158" s="7"/>
      <c r="K158" s="8"/>
      <c r="L158" s="7"/>
      <c r="M158" s="7"/>
    </row>
    <row r="159" spans="1:13">
      <c r="A159" s="7"/>
      <c r="B159" s="7"/>
      <c r="C159" s="8"/>
      <c r="D159" s="8"/>
      <c r="E159" s="7"/>
      <c r="F159" s="7"/>
      <c r="G159" s="7"/>
      <c r="H159" s="7"/>
      <c r="I159" s="7"/>
      <c r="J159" s="7"/>
      <c r="K159" s="8"/>
      <c r="L159" s="7"/>
      <c r="M159" s="7"/>
    </row>
    <row r="160" spans="1:13">
      <c r="A160" s="7"/>
      <c r="B160" s="7"/>
      <c r="C160" s="8"/>
      <c r="D160" s="8"/>
      <c r="E160" s="7"/>
      <c r="F160" s="7"/>
      <c r="G160" s="7"/>
      <c r="H160" s="7"/>
      <c r="I160" s="7"/>
      <c r="J160" s="7"/>
      <c r="K160" s="8"/>
      <c r="L160" s="7"/>
      <c r="M160" s="7"/>
    </row>
    <row r="161" spans="1:13">
      <c r="A161" s="7"/>
      <c r="B161" s="7"/>
      <c r="C161" s="8"/>
      <c r="D161" s="8"/>
      <c r="E161" s="7"/>
      <c r="F161" s="7"/>
      <c r="G161" s="7"/>
      <c r="H161" s="7"/>
      <c r="I161" s="7"/>
      <c r="J161" s="7"/>
      <c r="K161" s="8"/>
      <c r="L161" s="7"/>
      <c r="M161" s="7"/>
    </row>
    <row r="162" spans="1:13">
      <c r="A162" s="7"/>
      <c r="B162" s="7"/>
      <c r="C162" s="8"/>
      <c r="D162" s="8"/>
      <c r="E162" s="7"/>
      <c r="F162" s="7"/>
      <c r="G162" s="7"/>
      <c r="H162" s="7"/>
      <c r="I162" s="7"/>
      <c r="J162" s="7"/>
      <c r="K162" s="8"/>
      <c r="L162" s="7"/>
      <c r="M162" s="7"/>
    </row>
    <row r="163" spans="1:13">
      <c r="A163" s="7"/>
      <c r="B163" s="7"/>
      <c r="C163" s="8"/>
      <c r="D163" s="8"/>
      <c r="E163" s="7"/>
      <c r="F163" s="7"/>
      <c r="G163" s="7"/>
      <c r="H163" s="7"/>
      <c r="I163" s="7"/>
      <c r="J163" s="7"/>
      <c r="K163" s="8"/>
      <c r="L163" s="7"/>
      <c r="M163" s="7"/>
    </row>
    <row r="164" spans="1:13">
      <c r="A164" s="7"/>
      <c r="B164" s="7"/>
      <c r="C164" s="8"/>
      <c r="D164" s="8"/>
      <c r="E164" s="7"/>
      <c r="F164" s="7"/>
      <c r="G164" s="7"/>
      <c r="H164" s="7"/>
      <c r="I164" s="7"/>
      <c r="J164" s="7"/>
      <c r="K164" s="8"/>
      <c r="L164" s="7"/>
      <c r="M164" s="7"/>
    </row>
    <row r="165" spans="1:13">
      <c r="A165" s="7"/>
      <c r="B165" s="7"/>
      <c r="C165" s="8"/>
      <c r="D165" s="8"/>
      <c r="E165" s="7"/>
      <c r="F165" s="7"/>
      <c r="G165" s="7"/>
      <c r="H165" s="7"/>
      <c r="I165" s="7"/>
      <c r="J165" s="7"/>
      <c r="K165" s="8"/>
      <c r="L165" s="7"/>
      <c r="M165" s="7"/>
    </row>
    <row r="166" spans="1:13">
      <c r="A166" s="7"/>
      <c r="B166" s="7"/>
      <c r="C166" s="8"/>
      <c r="D166" s="8"/>
      <c r="E166" s="7"/>
      <c r="F166" s="7"/>
      <c r="G166" s="7"/>
      <c r="H166" s="7"/>
      <c r="I166" s="7"/>
      <c r="J166" s="7"/>
      <c r="K166" s="8"/>
      <c r="L166" s="7"/>
      <c r="M166" s="7"/>
    </row>
    <row r="167" spans="1:13">
      <c r="A167" s="7"/>
      <c r="B167" s="7"/>
      <c r="C167" s="8"/>
      <c r="D167" s="8"/>
      <c r="E167" s="7"/>
      <c r="F167" s="7"/>
      <c r="G167" s="7"/>
      <c r="H167" s="7"/>
      <c r="I167" s="7"/>
      <c r="J167" s="7"/>
      <c r="K167" s="8"/>
      <c r="L167" s="7"/>
      <c r="M167" s="7"/>
    </row>
    <row r="168" spans="1:13">
      <c r="A168" s="7"/>
      <c r="B168" s="7"/>
      <c r="C168" s="8"/>
      <c r="D168" s="8"/>
      <c r="E168" s="7"/>
      <c r="F168" s="7"/>
      <c r="G168" s="7"/>
      <c r="H168" s="7"/>
      <c r="I168" s="7"/>
      <c r="J168" s="7"/>
      <c r="K168" s="8"/>
      <c r="L168" s="7"/>
      <c r="M168" s="7"/>
    </row>
    <row r="169" spans="1:13">
      <c r="A169" s="7"/>
      <c r="B169" s="7"/>
      <c r="C169" s="8"/>
      <c r="D169" s="8"/>
      <c r="E169" s="7"/>
      <c r="F169" s="7"/>
      <c r="G169" s="7"/>
      <c r="H169" s="7"/>
      <c r="I169" s="7"/>
      <c r="J169" s="7"/>
      <c r="K169" s="8"/>
      <c r="L169" s="7"/>
      <c r="M169" s="7"/>
    </row>
    <row r="170" spans="1:13">
      <c r="A170" s="7"/>
      <c r="B170" s="7"/>
      <c r="C170" s="8"/>
      <c r="D170" s="8"/>
      <c r="E170" s="7"/>
      <c r="F170" s="7"/>
      <c r="G170" s="7"/>
      <c r="H170" s="7"/>
      <c r="I170" s="7"/>
      <c r="J170" s="7"/>
      <c r="K170" s="8"/>
      <c r="L170" s="7"/>
      <c r="M170" s="7"/>
    </row>
    <row r="171" spans="1:13">
      <c r="A171" s="7"/>
      <c r="B171" s="7"/>
      <c r="C171" s="8"/>
      <c r="D171" s="8"/>
      <c r="E171" s="7"/>
      <c r="F171" s="7"/>
      <c r="G171" s="7"/>
      <c r="H171" s="7"/>
      <c r="I171" s="7"/>
      <c r="J171" s="7"/>
      <c r="K171" s="8"/>
      <c r="L171" s="7"/>
      <c r="M171" s="7"/>
    </row>
    <row r="172" spans="1:13">
      <c r="A172" s="7"/>
      <c r="B172" s="7"/>
      <c r="C172" s="8"/>
      <c r="D172" s="8"/>
      <c r="E172" s="7"/>
      <c r="F172" s="7"/>
      <c r="G172" s="7"/>
      <c r="H172" s="7"/>
      <c r="I172" s="7"/>
      <c r="J172" s="7"/>
      <c r="K172" s="8"/>
      <c r="L172" s="7"/>
      <c r="M172" s="7"/>
    </row>
    <row r="173" spans="1:13">
      <c r="A173" s="7"/>
      <c r="B173" s="7"/>
      <c r="C173" s="8"/>
      <c r="D173" s="8"/>
      <c r="E173" s="7"/>
      <c r="F173" s="7"/>
      <c r="G173" s="7"/>
      <c r="H173" s="7"/>
      <c r="I173" s="7"/>
      <c r="J173" s="7"/>
      <c r="K173" s="8"/>
      <c r="L173" s="7"/>
      <c r="M173" s="7"/>
    </row>
    <row r="174" spans="1:13">
      <c r="A174" s="7"/>
      <c r="B174" s="7"/>
      <c r="C174" s="8"/>
      <c r="D174" s="8"/>
      <c r="E174" s="7"/>
      <c r="F174" s="7"/>
      <c r="G174" s="7"/>
      <c r="H174" s="7"/>
      <c r="I174" s="7"/>
      <c r="J174" s="7"/>
      <c r="K174" s="8"/>
      <c r="L174" s="7"/>
      <c r="M174" s="7"/>
    </row>
    <row r="175" spans="1:13">
      <c r="A175" s="7"/>
      <c r="B175" s="7"/>
      <c r="C175" s="8"/>
      <c r="D175" s="8"/>
      <c r="E175" s="7"/>
      <c r="F175" s="7"/>
      <c r="G175" s="7"/>
      <c r="H175" s="7"/>
      <c r="I175" s="7"/>
      <c r="J175" s="7"/>
      <c r="K175" s="8"/>
      <c r="L175" s="7"/>
      <c r="M175" s="7"/>
    </row>
    <row r="176" spans="1:13">
      <c r="A176" s="7"/>
      <c r="B176" s="7"/>
      <c r="C176" s="8"/>
      <c r="D176" s="8"/>
      <c r="E176" s="7"/>
      <c r="F176" s="7"/>
      <c r="G176" s="7"/>
      <c r="H176" s="7"/>
      <c r="I176" s="7"/>
      <c r="J176" s="7"/>
      <c r="K176" s="8"/>
      <c r="L176" s="7"/>
      <c r="M176" s="7"/>
    </row>
    <row r="177" spans="1:13">
      <c r="A177" s="7"/>
      <c r="B177" s="7"/>
      <c r="C177" s="8"/>
      <c r="D177" s="8"/>
      <c r="E177" s="7"/>
      <c r="F177" s="7"/>
      <c r="G177" s="7"/>
      <c r="H177" s="7"/>
      <c r="I177" s="7"/>
      <c r="J177" s="7"/>
      <c r="K177" s="8"/>
      <c r="L177" s="7"/>
      <c r="M177" s="7"/>
    </row>
    <row r="178" spans="1:13">
      <c r="A178" s="7"/>
      <c r="B178" s="7"/>
      <c r="C178" s="8"/>
      <c r="D178" s="8"/>
      <c r="E178" s="7"/>
      <c r="F178" s="7"/>
      <c r="G178" s="7"/>
      <c r="H178" s="7"/>
      <c r="I178" s="7"/>
      <c r="J178" s="7"/>
      <c r="K178" s="8"/>
      <c r="L178" s="7"/>
      <c r="M178" s="7"/>
    </row>
    <row r="179" spans="1:13">
      <c r="A179" s="7"/>
      <c r="B179" s="7"/>
      <c r="C179" s="8"/>
      <c r="D179" s="8"/>
      <c r="E179" s="7"/>
      <c r="F179" s="7"/>
      <c r="G179" s="7"/>
      <c r="H179" s="7"/>
      <c r="I179" s="7"/>
      <c r="J179" s="7"/>
      <c r="K179" s="8"/>
      <c r="L179" s="7"/>
      <c r="M179" s="7"/>
    </row>
    <row r="180" spans="1:13">
      <c r="A180" s="7"/>
      <c r="B180" s="7"/>
      <c r="C180" s="8"/>
      <c r="D180" s="8"/>
      <c r="E180" s="7"/>
      <c r="F180" s="7"/>
      <c r="G180" s="7"/>
      <c r="H180" s="7"/>
      <c r="I180" s="7"/>
      <c r="J180" s="7"/>
      <c r="K180" s="8"/>
      <c r="L180" s="7"/>
      <c r="M180" s="7"/>
    </row>
    <row r="181" spans="1:13">
      <c r="A181" s="7"/>
      <c r="B181" s="7"/>
      <c r="C181" s="8"/>
      <c r="D181" s="8"/>
      <c r="E181" s="7"/>
      <c r="F181" s="7"/>
      <c r="G181" s="7"/>
      <c r="H181" s="7"/>
      <c r="I181" s="7"/>
      <c r="J181" s="7"/>
      <c r="K181" s="8"/>
      <c r="L181" s="7"/>
      <c r="M181" s="7"/>
    </row>
    <row r="182" spans="1:13">
      <c r="A182" s="7"/>
      <c r="B182" s="7"/>
      <c r="C182" s="8"/>
      <c r="D182" s="8"/>
      <c r="E182" s="7"/>
      <c r="F182" s="7"/>
      <c r="G182" s="7"/>
      <c r="H182" s="7"/>
      <c r="I182" s="7"/>
      <c r="J182" s="7"/>
      <c r="K182" s="8"/>
      <c r="L182" s="7"/>
      <c r="M182" s="7"/>
    </row>
    <row r="183" spans="1:13">
      <c r="A183" s="7"/>
      <c r="B183" s="7"/>
      <c r="C183" s="8"/>
      <c r="D183" s="8"/>
      <c r="E183" s="7"/>
      <c r="F183" s="7"/>
      <c r="G183" s="7"/>
      <c r="H183" s="7"/>
      <c r="I183" s="7"/>
      <c r="J183" s="7"/>
      <c r="K183" s="8"/>
      <c r="L183" s="7"/>
      <c r="M183" s="7"/>
    </row>
    <row r="184" spans="1:13">
      <c r="A184" s="7"/>
      <c r="B184" s="7"/>
      <c r="C184" s="8"/>
      <c r="D184" s="8"/>
      <c r="E184" s="7"/>
      <c r="F184" s="7"/>
      <c r="G184" s="7"/>
      <c r="H184" s="7"/>
      <c r="I184" s="7"/>
      <c r="J184" s="7"/>
      <c r="K184" s="8"/>
      <c r="L184" s="7"/>
      <c r="M184" s="7"/>
    </row>
    <row r="185" spans="1:13">
      <c r="A185" s="7"/>
      <c r="B185" s="7"/>
      <c r="C185" s="8"/>
      <c r="D185" s="8"/>
      <c r="E185" s="7"/>
      <c r="F185" s="7"/>
      <c r="G185" s="7"/>
      <c r="H185" s="7"/>
      <c r="I185" s="7"/>
      <c r="J185" s="7"/>
      <c r="K185" s="8"/>
      <c r="L185" s="7"/>
      <c r="M185" s="7"/>
    </row>
    <row r="186" spans="1:13">
      <c r="A186" s="7"/>
      <c r="B186" s="7"/>
      <c r="C186" s="8"/>
      <c r="D186" s="8"/>
      <c r="E186" s="7"/>
      <c r="F186" s="7"/>
      <c r="G186" s="7"/>
      <c r="H186" s="7"/>
      <c r="I186" s="7"/>
      <c r="J186" s="7"/>
      <c r="K186" s="8"/>
      <c r="L186" s="7"/>
      <c r="M186" s="7"/>
    </row>
    <row r="187" spans="1:13">
      <c r="A187" s="7"/>
      <c r="B187" s="7"/>
      <c r="C187" s="8"/>
      <c r="D187" s="8"/>
      <c r="E187" s="7"/>
      <c r="F187" s="7"/>
      <c r="G187" s="7"/>
      <c r="H187" s="7"/>
      <c r="I187" s="7"/>
      <c r="J187" s="7"/>
      <c r="K187" s="8"/>
      <c r="L187" s="7"/>
      <c r="M187" s="7"/>
    </row>
    <row r="188" spans="1:13">
      <c r="A188" s="7"/>
      <c r="B188" s="7"/>
      <c r="C188" s="8"/>
      <c r="D188" s="8"/>
      <c r="E188" s="7"/>
      <c r="F188" s="7"/>
      <c r="G188" s="7"/>
      <c r="H188" s="7"/>
      <c r="I188" s="7"/>
      <c r="J188" s="7"/>
      <c r="K188" s="8"/>
      <c r="L188" s="7"/>
      <c r="M188" s="7"/>
    </row>
    <row r="189" spans="1:13">
      <c r="A189" s="7"/>
      <c r="B189" s="7"/>
      <c r="C189" s="8"/>
      <c r="D189" s="8"/>
      <c r="E189" s="7"/>
      <c r="F189" s="7"/>
      <c r="G189" s="7"/>
      <c r="H189" s="7"/>
      <c r="I189" s="7"/>
      <c r="J189" s="7"/>
      <c r="K189" s="8"/>
      <c r="L189" s="7"/>
      <c r="M189" s="7"/>
    </row>
    <row r="190" spans="1:13">
      <c r="A190" s="7"/>
      <c r="B190" s="7"/>
      <c r="C190" s="8"/>
      <c r="D190" s="8"/>
      <c r="E190" s="7"/>
      <c r="F190" s="7"/>
      <c r="G190" s="7"/>
      <c r="H190" s="7"/>
      <c r="I190" s="7"/>
      <c r="J190" s="7"/>
      <c r="K190" s="8"/>
      <c r="L190" s="7"/>
      <c r="M190" s="7"/>
    </row>
    <row r="191" spans="1:13">
      <c r="A191" s="7"/>
      <c r="B191" s="7"/>
      <c r="C191" s="8"/>
      <c r="D191" s="8"/>
      <c r="E191" s="7"/>
      <c r="F191" s="7"/>
      <c r="G191" s="7"/>
      <c r="H191" s="7"/>
      <c r="I191" s="7"/>
      <c r="J191" s="7"/>
      <c r="K191" s="8"/>
      <c r="L191" s="7"/>
      <c r="M191" s="7"/>
    </row>
    <row r="192" spans="1:13">
      <c r="A192" s="7"/>
      <c r="B192" s="7"/>
      <c r="C192" s="8"/>
      <c r="D192" s="8"/>
      <c r="E192" s="7"/>
      <c r="F192" s="7"/>
      <c r="G192" s="7"/>
      <c r="H192" s="7"/>
      <c r="I192" s="7"/>
      <c r="J192" s="7"/>
      <c r="K192" s="8"/>
      <c r="L192" s="7"/>
      <c r="M192" s="7"/>
    </row>
    <row r="193" spans="1:13">
      <c r="A193" s="7"/>
      <c r="B193" s="7"/>
      <c r="C193" s="8"/>
      <c r="D193" s="8"/>
      <c r="E193" s="7"/>
      <c r="F193" s="7"/>
      <c r="G193" s="7"/>
      <c r="H193" s="7"/>
      <c r="I193" s="7"/>
      <c r="J193" s="7"/>
      <c r="K193" s="8"/>
      <c r="L193" s="7"/>
      <c r="M193" s="7"/>
    </row>
    <row r="194" spans="1:13">
      <c r="A194" s="7"/>
      <c r="B194" s="7"/>
      <c r="C194" s="8"/>
      <c r="D194" s="8"/>
      <c r="E194" s="7"/>
      <c r="F194" s="7"/>
      <c r="G194" s="7"/>
      <c r="H194" s="7"/>
      <c r="I194" s="7"/>
      <c r="J194" s="7"/>
      <c r="K194" s="8"/>
      <c r="L194" s="7"/>
      <c r="M194" s="7"/>
    </row>
    <row r="195" spans="1:13">
      <c r="A195" s="7"/>
      <c r="B195" s="7"/>
      <c r="C195" s="8"/>
      <c r="D195" s="8"/>
      <c r="E195" s="7"/>
      <c r="F195" s="7"/>
      <c r="G195" s="7"/>
      <c r="H195" s="7"/>
      <c r="I195" s="7"/>
      <c r="J195" s="7"/>
      <c r="K195" s="8"/>
      <c r="L195" s="7"/>
      <c r="M195" s="7"/>
    </row>
    <row r="196" spans="1:13">
      <c r="A196" s="7"/>
      <c r="B196" s="7"/>
      <c r="C196" s="8"/>
      <c r="D196" s="8"/>
      <c r="E196" s="7"/>
      <c r="F196" s="7"/>
      <c r="G196" s="7"/>
      <c r="H196" s="7"/>
      <c r="I196" s="7"/>
      <c r="J196" s="7"/>
      <c r="K196" s="8"/>
      <c r="L196" s="7"/>
      <c r="M196" s="7"/>
    </row>
    <row r="197" spans="1:13">
      <c r="A197" s="7"/>
      <c r="B197" s="7"/>
      <c r="C197" s="8"/>
      <c r="D197" s="8"/>
      <c r="E197" s="7"/>
      <c r="F197" s="7"/>
      <c r="G197" s="7"/>
      <c r="H197" s="7"/>
      <c r="I197" s="7"/>
      <c r="J197" s="7"/>
      <c r="K197" s="8"/>
      <c r="L197" s="7"/>
      <c r="M197" s="7"/>
    </row>
    <row r="198" spans="1:13">
      <c r="A198" s="7"/>
      <c r="B198" s="7"/>
      <c r="C198" s="8"/>
      <c r="D198" s="8"/>
      <c r="E198" s="7"/>
      <c r="F198" s="7"/>
      <c r="G198" s="7"/>
      <c r="H198" s="7"/>
      <c r="I198" s="7"/>
      <c r="J198" s="7"/>
      <c r="K198" s="8"/>
      <c r="L198" s="7"/>
      <c r="M198" s="7"/>
    </row>
    <row r="199" spans="1:13">
      <c r="A199" s="7"/>
      <c r="B199" s="7"/>
      <c r="C199" s="8"/>
      <c r="D199" s="8"/>
      <c r="E199" s="7"/>
      <c r="F199" s="7"/>
      <c r="G199" s="7"/>
      <c r="H199" s="7"/>
      <c r="I199" s="7"/>
      <c r="J199" s="7"/>
      <c r="K199" s="8"/>
      <c r="L199" s="7"/>
      <c r="M199" s="7"/>
    </row>
    <row r="200" spans="1:13">
      <c r="A200" s="7"/>
      <c r="B200" s="7"/>
      <c r="C200" s="8"/>
      <c r="D200" s="8"/>
      <c r="E200" s="7"/>
      <c r="F200" s="7"/>
      <c r="G200" s="7"/>
      <c r="H200" s="7"/>
      <c r="I200" s="7"/>
      <c r="J200" s="7"/>
      <c r="K200" s="8"/>
      <c r="L200" s="7"/>
      <c r="M200" s="7"/>
    </row>
    <row r="201" spans="1:13">
      <c r="A201" s="7"/>
      <c r="B201" s="7"/>
      <c r="C201" s="8"/>
      <c r="D201" s="8"/>
      <c r="E201" s="7"/>
      <c r="F201" s="7"/>
      <c r="G201" s="7"/>
      <c r="H201" s="7"/>
      <c r="I201" s="7"/>
      <c r="J201" s="7"/>
      <c r="K201" s="8"/>
      <c r="L201" s="7"/>
      <c r="M201" s="7"/>
    </row>
    <row r="202" spans="1:13">
      <c r="A202" s="7"/>
      <c r="B202" s="7"/>
      <c r="C202" s="8"/>
      <c r="D202" s="8"/>
      <c r="E202" s="7"/>
      <c r="F202" s="7"/>
      <c r="G202" s="7"/>
      <c r="H202" s="7"/>
      <c r="I202" s="7"/>
      <c r="J202" s="7"/>
      <c r="K202" s="8"/>
      <c r="L202" s="7"/>
      <c r="M202" s="7"/>
    </row>
    <row r="203" spans="1:13">
      <c r="A203" s="7"/>
      <c r="B203" s="7"/>
      <c r="C203" s="8"/>
      <c r="D203" s="8"/>
      <c r="E203" s="7"/>
      <c r="F203" s="7"/>
      <c r="G203" s="7"/>
      <c r="H203" s="7"/>
      <c r="I203" s="7"/>
      <c r="J203" s="7"/>
      <c r="K203" s="8"/>
      <c r="L203" s="7"/>
      <c r="M203" s="7"/>
    </row>
    <row r="204" spans="1:13">
      <c r="A204" s="7"/>
      <c r="B204" s="7"/>
      <c r="C204" s="8"/>
      <c r="D204" s="8"/>
      <c r="E204" s="7"/>
      <c r="F204" s="7"/>
      <c r="G204" s="7"/>
      <c r="H204" s="7"/>
      <c r="I204" s="7"/>
      <c r="J204" s="7"/>
      <c r="K204" s="8"/>
      <c r="L204" s="7"/>
      <c r="M204" s="7"/>
    </row>
    <row r="205" spans="1:13">
      <c r="A205" s="7"/>
      <c r="B205" s="7"/>
      <c r="C205" s="8"/>
      <c r="D205" s="8"/>
      <c r="E205" s="7"/>
      <c r="F205" s="7"/>
      <c r="G205" s="7"/>
      <c r="H205" s="7"/>
      <c r="I205" s="7"/>
      <c r="J205" s="7"/>
      <c r="K205" s="8"/>
      <c r="L205" s="7"/>
      <c r="M205" s="7"/>
    </row>
  </sheetData>
  <mergeCells count="2">
    <mergeCell ref="A1:M1"/>
    <mergeCell ref="A3:M4"/>
  </mergeCells>
  <dataValidations count="1">
    <dataValidation type="list" sqref="J6:J205" xr:uid="{00000000-0002-0000-0600-000001000000}">
      <formula1>"Open,In progress,Submitted,Closed,Needs clarification,Overdue"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xr:uid="{00000000-0002-0000-0600-000000000000}">
          <x14:formula1>
            <xm:f>Lists!$H$4:$H$11</xm:f>
          </x14:formula1>
          <xm:sqref>F6:F205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205"/>
  <sheetViews>
    <sheetView tabSelected="1" workbookViewId="0">
      <selection activeCell="H13" sqref="H13"/>
    </sheetView>
  </sheetViews>
  <sheetFormatPr defaultRowHeight="13.8"/>
  <cols>
    <col min="1" max="1" width="12" customWidth="1"/>
    <col min="2" max="2" width="14" customWidth="1"/>
    <col min="3" max="3" width="28" customWidth="1"/>
    <col min="4" max="4" width="22" customWidth="1"/>
    <col min="5" max="5" width="20" customWidth="1"/>
    <col min="6" max="6" width="45" customWidth="1"/>
    <col min="7" max="7" width="12" customWidth="1"/>
    <col min="8" max="8" width="45" customWidth="1"/>
    <col min="9" max="9" width="35" customWidth="1"/>
    <col min="10" max="11" width="22" customWidth="1"/>
    <col min="12" max="12" width="16" customWidth="1"/>
    <col min="13" max="13" width="18" customWidth="1"/>
    <col min="14" max="14" width="16" customWidth="1"/>
    <col min="15" max="15" width="28" customWidth="1"/>
    <col min="16" max="16" width="30" customWidth="1"/>
  </cols>
  <sheetData>
    <row r="1" spans="1:16" ht="24" customHeight="1">
      <c r="A1" s="12" t="s">
        <v>353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3" spans="1:16">
      <c r="A3" s="13" t="s">
        <v>354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24" customHeight="1">
      <c r="A5" s="6" t="s">
        <v>355</v>
      </c>
      <c r="B5" s="6" t="s">
        <v>235</v>
      </c>
      <c r="C5" s="6" t="s">
        <v>236</v>
      </c>
      <c r="D5" s="6" t="s">
        <v>356</v>
      </c>
      <c r="E5" s="6" t="s">
        <v>357</v>
      </c>
      <c r="F5" s="6" t="s">
        <v>358</v>
      </c>
      <c r="G5" s="6" t="s">
        <v>359</v>
      </c>
      <c r="H5" s="6" t="s">
        <v>360</v>
      </c>
      <c r="I5" s="6" t="s">
        <v>361</v>
      </c>
      <c r="J5" s="6" t="s">
        <v>362</v>
      </c>
      <c r="K5" s="6" t="s">
        <v>252</v>
      </c>
      <c r="L5" s="6" t="s">
        <v>345</v>
      </c>
      <c r="M5" s="6" t="s">
        <v>350</v>
      </c>
      <c r="N5" s="6" t="s">
        <v>363</v>
      </c>
      <c r="O5" s="6" t="s">
        <v>364</v>
      </c>
      <c r="P5" s="6" t="s">
        <v>255</v>
      </c>
    </row>
    <row r="6" spans="1:16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8"/>
      <c r="M6" s="7"/>
      <c r="N6" s="8"/>
      <c r="O6" s="7"/>
      <c r="P6" s="7"/>
    </row>
    <row r="7" spans="1:16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8"/>
      <c r="M7" s="7"/>
      <c r="N7" s="8"/>
      <c r="O7" s="7"/>
      <c r="P7" s="7"/>
    </row>
    <row r="8" spans="1:16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8"/>
      <c r="M8" s="7"/>
      <c r="N8" s="8"/>
      <c r="O8" s="7"/>
      <c r="P8" s="7"/>
    </row>
    <row r="9" spans="1:16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8"/>
      <c r="M9" s="7"/>
      <c r="N9" s="8"/>
      <c r="O9" s="7"/>
      <c r="P9" s="7"/>
    </row>
    <row r="10" spans="1:16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8"/>
      <c r="M10" s="7"/>
      <c r="N10" s="8"/>
      <c r="O10" s="7"/>
      <c r="P10" s="7"/>
    </row>
    <row r="11" spans="1:16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8"/>
      <c r="M11" s="7"/>
      <c r="N11" s="8"/>
      <c r="O11" s="7"/>
      <c r="P11" s="7"/>
    </row>
    <row r="12" spans="1:16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8"/>
      <c r="M12" s="7"/>
      <c r="N12" s="8"/>
      <c r="O12" s="7"/>
      <c r="P12" s="7"/>
    </row>
    <row r="13" spans="1:16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8"/>
      <c r="M13" s="7"/>
      <c r="N13" s="8"/>
      <c r="O13" s="7"/>
      <c r="P13" s="7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8"/>
      <c r="M14" s="7"/>
      <c r="N14" s="8"/>
      <c r="O14" s="7"/>
      <c r="P14" s="7"/>
    </row>
    <row r="15" spans="1:16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8"/>
      <c r="M15" s="7"/>
      <c r="N15" s="8"/>
      <c r="O15" s="7"/>
      <c r="P15" s="7"/>
    </row>
    <row r="16" spans="1:16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8"/>
      <c r="M16" s="7"/>
      <c r="N16" s="8"/>
      <c r="O16" s="7"/>
      <c r="P16" s="7"/>
    </row>
    <row r="17" spans="1:16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8"/>
      <c r="M17" s="7"/>
      <c r="N17" s="8"/>
      <c r="O17" s="7"/>
      <c r="P17" s="7"/>
    </row>
    <row r="18" spans="1:16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8"/>
      <c r="M18" s="7"/>
      <c r="N18" s="8"/>
      <c r="O18" s="7"/>
      <c r="P18" s="7"/>
    </row>
    <row r="19" spans="1:16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8"/>
      <c r="M19" s="7"/>
      <c r="N19" s="8"/>
      <c r="O19" s="7"/>
      <c r="P19" s="7"/>
    </row>
    <row r="20" spans="1:16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8"/>
      <c r="M20" s="7"/>
      <c r="N20" s="8"/>
      <c r="O20" s="7"/>
      <c r="P20" s="7"/>
    </row>
    <row r="21" spans="1:16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8"/>
      <c r="M21" s="7"/>
      <c r="N21" s="8"/>
      <c r="O21" s="7"/>
      <c r="P21" s="7"/>
    </row>
    <row r="22" spans="1:16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8"/>
      <c r="M22" s="7"/>
      <c r="N22" s="8"/>
      <c r="O22" s="7"/>
      <c r="P22" s="7"/>
    </row>
    <row r="23" spans="1:16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8"/>
      <c r="M23" s="7"/>
      <c r="N23" s="8"/>
      <c r="O23" s="7"/>
      <c r="P23" s="7"/>
    </row>
    <row r="24" spans="1:16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8"/>
      <c r="M24" s="7"/>
      <c r="N24" s="8"/>
      <c r="O24" s="7"/>
      <c r="P24" s="7"/>
    </row>
    <row r="25" spans="1:16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8"/>
      <c r="M25" s="7"/>
      <c r="N25" s="8"/>
      <c r="O25" s="7"/>
      <c r="P25" s="7"/>
    </row>
    <row r="26" spans="1:16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8"/>
      <c r="M26" s="7"/>
      <c r="N26" s="8"/>
      <c r="O26" s="7"/>
      <c r="P26" s="7"/>
    </row>
    <row r="27" spans="1:16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8"/>
      <c r="M27" s="7"/>
      <c r="N27" s="8"/>
      <c r="O27" s="7"/>
      <c r="P27" s="7"/>
    </row>
    <row r="28" spans="1:16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8"/>
      <c r="M28" s="7"/>
      <c r="N28" s="8"/>
      <c r="O28" s="7"/>
      <c r="P28" s="7"/>
    </row>
    <row r="29" spans="1:16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8"/>
      <c r="M29" s="7"/>
      <c r="N29" s="8"/>
      <c r="O29" s="7"/>
      <c r="P29" s="7"/>
    </row>
    <row r="30" spans="1:16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8"/>
      <c r="M30" s="7"/>
      <c r="N30" s="8"/>
      <c r="O30" s="7"/>
      <c r="P30" s="7"/>
    </row>
    <row r="31" spans="1:16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8"/>
      <c r="M31" s="7"/>
      <c r="N31" s="8"/>
      <c r="O31" s="7"/>
      <c r="P31" s="7"/>
    </row>
    <row r="32" spans="1:16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8"/>
      <c r="M32" s="7"/>
      <c r="N32" s="8"/>
      <c r="O32" s="7"/>
      <c r="P32" s="7"/>
    </row>
    <row r="33" spans="1:16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8"/>
      <c r="M33" s="7"/>
      <c r="N33" s="8"/>
      <c r="O33" s="7"/>
      <c r="P33" s="7"/>
    </row>
    <row r="34" spans="1:16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8"/>
      <c r="M34" s="7"/>
      <c r="N34" s="8"/>
      <c r="O34" s="7"/>
      <c r="P34" s="7"/>
    </row>
    <row r="35" spans="1:16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8"/>
      <c r="M35" s="7"/>
      <c r="N35" s="8"/>
      <c r="O35" s="7"/>
      <c r="P35" s="7"/>
    </row>
    <row r="36" spans="1:16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8"/>
      <c r="M36" s="7"/>
      <c r="N36" s="8"/>
      <c r="O36" s="7"/>
      <c r="P36" s="7"/>
    </row>
    <row r="37" spans="1:16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8"/>
      <c r="M37" s="7"/>
      <c r="N37" s="8"/>
      <c r="O37" s="7"/>
      <c r="P37" s="7"/>
    </row>
    <row r="38" spans="1:16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8"/>
      <c r="M38" s="7"/>
      <c r="N38" s="8"/>
      <c r="O38" s="7"/>
      <c r="P38" s="7"/>
    </row>
    <row r="39" spans="1:16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8"/>
      <c r="M39" s="7"/>
      <c r="N39" s="8"/>
      <c r="O39" s="7"/>
      <c r="P39" s="7"/>
    </row>
    <row r="40" spans="1:16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8"/>
      <c r="M40" s="7"/>
      <c r="N40" s="8"/>
      <c r="O40" s="7"/>
      <c r="P40" s="7"/>
    </row>
    <row r="41" spans="1:16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8"/>
      <c r="M41" s="7"/>
      <c r="N41" s="8"/>
      <c r="O41" s="7"/>
      <c r="P41" s="7"/>
    </row>
    <row r="42" spans="1:16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8"/>
      <c r="M42" s="7"/>
      <c r="N42" s="8"/>
      <c r="O42" s="7"/>
      <c r="P42" s="7"/>
    </row>
    <row r="43" spans="1:16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8"/>
      <c r="M43" s="7"/>
      <c r="N43" s="8"/>
      <c r="O43" s="7"/>
      <c r="P43" s="7"/>
    </row>
    <row r="44" spans="1:16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8"/>
      <c r="M44" s="7"/>
      <c r="N44" s="8"/>
      <c r="O44" s="7"/>
      <c r="P44" s="7"/>
    </row>
    <row r="45" spans="1:16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8"/>
      <c r="M45" s="7"/>
      <c r="N45" s="8"/>
      <c r="O45" s="7"/>
      <c r="P45" s="7"/>
    </row>
    <row r="46" spans="1:16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8"/>
      <c r="M46" s="7"/>
      <c r="N46" s="8"/>
      <c r="O46" s="7"/>
      <c r="P46" s="7"/>
    </row>
    <row r="47" spans="1:16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8"/>
      <c r="M47" s="7"/>
      <c r="N47" s="8"/>
      <c r="O47" s="7"/>
      <c r="P47" s="7"/>
    </row>
    <row r="48" spans="1:16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8"/>
      <c r="M48" s="7"/>
      <c r="N48" s="8"/>
      <c r="O48" s="7"/>
      <c r="P48" s="7"/>
    </row>
    <row r="49" spans="1:16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8"/>
      <c r="M49" s="7"/>
      <c r="N49" s="8"/>
      <c r="O49" s="7"/>
      <c r="P49" s="7"/>
    </row>
    <row r="50" spans="1:16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8"/>
      <c r="M50" s="7"/>
      <c r="N50" s="8"/>
      <c r="O50" s="7"/>
      <c r="P50" s="7"/>
    </row>
    <row r="51" spans="1:16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8"/>
      <c r="M51" s="7"/>
      <c r="N51" s="8"/>
      <c r="O51" s="7"/>
      <c r="P51" s="7"/>
    </row>
    <row r="52" spans="1:16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8"/>
      <c r="M52" s="7"/>
      <c r="N52" s="8"/>
      <c r="O52" s="7"/>
      <c r="P52" s="7"/>
    </row>
    <row r="53" spans="1:16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8"/>
      <c r="M53" s="7"/>
      <c r="N53" s="8"/>
      <c r="O53" s="7"/>
      <c r="P53" s="7"/>
    </row>
    <row r="54" spans="1:16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8"/>
      <c r="M54" s="7"/>
      <c r="N54" s="8"/>
      <c r="O54" s="7"/>
      <c r="P54" s="7"/>
    </row>
    <row r="55" spans="1:16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8"/>
      <c r="M55" s="7"/>
      <c r="N55" s="8"/>
      <c r="O55" s="7"/>
      <c r="P55" s="7"/>
    </row>
    <row r="56" spans="1:16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8"/>
      <c r="M56" s="7"/>
      <c r="N56" s="8"/>
      <c r="O56" s="7"/>
      <c r="P56" s="7"/>
    </row>
    <row r="57" spans="1:16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8"/>
      <c r="M57" s="7"/>
      <c r="N57" s="8"/>
      <c r="O57" s="7"/>
      <c r="P57" s="7"/>
    </row>
    <row r="58" spans="1:16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8"/>
      <c r="M58" s="7"/>
      <c r="N58" s="8"/>
      <c r="O58" s="7"/>
      <c r="P58" s="7"/>
    </row>
    <row r="59" spans="1:16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8"/>
      <c r="M59" s="7"/>
      <c r="N59" s="8"/>
      <c r="O59" s="7"/>
      <c r="P59" s="7"/>
    </row>
    <row r="60" spans="1:16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8"/>
      <c r="M60" s="7"/>
      <c r="N60" s="8"/>
      <c r="O60" s="7"/>
      <c r="P60" s="7"/>
    </row>
    <row r="61" spans="1:16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8"/>
      <c r="M61" s="7"/>
      <c r="N61" s="8"/>
      <c r="O61" s="7"/>
      <c r="P61" s="7"/>
    </row>
    <row r="62" spans="1:16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8"/>
      <c r="M62" s="7"/>
      <c r="N62" s="8"/>
      <c r="O62" s="7"/>
      <c r="P62" s="7"/>
    </row>
    <row r="63" spans="1:16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8"/>
      <c r="M63" s="7"/>
      <c r="N63" s="8"/>
      <c r="O63" s="7"/>
      <c r="P63" s="7"/>
    </row>
    <row r="64" spans="1:16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8"/>
      <c r="M64" s="7"/>
      <c r="N64" s="8"/>
      <c r="O64" s="7"/>
      <c r="P64" s="7"/>
    </row>
    <row r="65" spans="1:16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8"/>
      <c r="M65" s="7"/>
      <c r="N65" s="8"/>
      <c r="O65" s="7"/>
      <c r="P65" s="7"/>
    </row>
    <row r="66" spans="1:16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8"/>
      <c r="M66" s="7"/>
      <c r="N66" s="8"/>
      <c r="O66" s="7"/>
      <c r="P66" s="7"/>
    </row>
    <row r="67" spans="1:16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8"/>
      <c r="M67" s="7"/>
      <c r="N67" s="8"/>
      <c r="O67" s="7"/>
      <c r="P67" s="7"/>
    </row>
    <row r="68" spans="1:16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8"/>
      <c r="M68" s="7"/>
      <c r="N68" s="8"/>
      <c r="O68" s="7"/>
      <c r="P68" s="7"/>
    </row>
    <row r="69" spans="1:16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8"/>
      <c r="M69" s="7"/>
      <c r="N69" s="8"/>
      <c r="O69" s="7"/>
      <c r="P69" s="7"/>
    </row>
    <row r="70" spans="1:16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8"/>
      <c r="M70" s="7"/>
      <c r="N70" s="8"/>
      <c r="O70" s="7"/>
      <c r="P70" s="7"/>
    </row>
    <row r="71" spans="1:16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8"/>
      <c r="M71" s="7"/>
      <c r="N71" s="8"/>
      <c r="O71" s="7"/>
      <c r="P71" s="7"/>
    </row>
    <row r="72" spans="1:16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8"/>
      <c r="M72" s="7"/>
      <c r="N72" s="8"/>
      <c r="O72" s="7"/>
      <c r="P72" s="7"/>
    </row>
    <row r="73" spans="1:16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8"/>
      <c r="M73" s="7"/>
      <c r="N73" s="8"/>
      <c r="O73" s="7"/>
      <c r="P73" s="7"/>
    </row>
    <row r="74" spans="1:16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8"/>
      <c r="M74" s="7"/>
      <c r="N74" s="8"/>
      <c r="O74" s="7"/>
      <c r="P74" s="7"/>
    </row>
    <row r="75" spans="1:16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8"/>
      <c r="M75" s="7"/>
      <c r="N75" s="8"/>
      <c r="O75" s="7"/>
      <c r="P75" s="7"/>
    </row>
    <row r="76" spans="1:16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8"/>
      <c r="M76" s="7"/>
      <c r="N76" s="8"/>
      <c r="O76" s="7"/>
      <c r="P76" s="7"/>
    </row>
    <row r="77" spans="1:16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8"/>
      <c r="M77" s="7"/>
      <c r="N77" s="8"/>
      <c r="O77" s="7"/>
      <c r="P77" s="7"/>
    </row>
    <row r="78" spans="1:16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8"/>
      <c r="M78" s="7"/>
      <c r="N78" s="8"/>
      <c r="O78" s="7"/>
      <c r="P78" s="7"/>
    </row>
    <row r="79" spans="1:16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8"/>
      <c r="M79" s="7"/>
      <c r="N79" s="8"/>
      <c r="O79" s="7"/>
      <c r="P79" s="7"/>
    </row>
    <row r="80" spans="1:16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8"/>
      <c r="M80" s="7"/>
      <c r="N80" s="8"/>
      <c r="O80" s="7"/>
      <c r="P80" s="7"/>
    </row>
    <row r="81" spans="1:16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8"/>
      <c r="M81" s="7"/>
      <c r="N81" s="8"/>
      <c r="O81" s="7"/>
      <c r="P81" s="7"/>
    </row>
    <row r="82" spans="1:16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8"/>
      <c r="M82" s="7"/>
      <c r="N82" s="8"/>
      <c r="O82" s="7"/>
      <c r="P82" s="7"/>
    </row>
    <row r="83" spans="1:16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8"/>
      <c r="M83" s="7"/>
      <c r="N83" s="8"/>
      <c r="O83" s="7"/>
      <c r="P83" s="7"/>
    </row>
    <row r="84" spans="1:16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8"/>
      <c r="M84" s="7"/>
      <c r="N84" s="8"/>
      <c r="O84" s="7"/>
      <c r="P84" s="7"/>
    </row>
    <row r="85" spans="1:16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8"/>
      <c r="M85" s="7"/>
      <c r="N85" s="8"/>
      <c r="O85" s="7"/>
      <c r="P85" s="7"/>
    </row>
    <row r="86" spans="1:16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8"/>
      <c r="M86" s="7"/>
      <c r="N86" s="8"/>
      <c r="O86" s="7"/>
      <c r="P86" s="7"/>
    </row>
    <row r="87" spans="1:16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8"/>
      <c r="M87" s="7"/>
      <c r="N87" s="8"/>
      <c r="O87" s="7"/>
      <c r="P87" s="7"/>
    </row>
    <row r="88" spans="1:16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8"/>
      <c r="M88" s="7"/>
      <c r="N88" s="8"/>
      <c r="O88" s="7"/>
      <c r="P88" s="7"/>
    </row>
    <row r="89" spans="1:16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8"/>
      <c r="M89" s="7"/>
      <c r="N89" s="8"/>
      <c r="O89" s="7"/>
      <c r="P89" s="7"/>
    </row>
    <row r="90" spans="1:16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8"/>
      <c r="M90" s="7"/>
      <c r="N90" s="8"/>
      <c r="O90" s="7"/>
      <c r="P90" s="7"/>
    </row>
    <row r="91" spans="1:16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8"/>
      <c r="M91" s="7"/>
      <c r="N91" s="8"/>
      <c r="O91" s="7"/>
      <c r="P91" s="7"/>
    </row>
    <row r="92" spans="1:16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8"/>
      <c r="M92" s="7"/>
      <c r="N92" s="8"/>
      <c r="O92" s="7"/>
      <c r="P92" s="7"/>
    </row>
    <row r="93" spans="1:16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8"/>
      <c r="M93" s="7"/>
      <c r="N93" s="8"/>
      <c r="O93" s="7"/>
      <c r="P93" s="7"/>
    </row>
    <row r="94" spans="1:16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8"/>
      <c r="M94" s="7"/>
      <c r="N94" s="8"/>
      <c r="O94" s="7"/>
      <c r="P94" s="7"/>
    </row>
    <row r="95" spans="1:16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8"/>
      <c r="M95" s="7"/>
      <c r="N95" s="8"/>
      <c r="O95" s="7"/>
      <c r="P95" s="7"/>
    </row>
    <row r="96" spans="1:16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8"/>
      <c r="M96" s="7"/>
      <c r="N96" s="8"/>
      <c r="O96" s="7"/>
      <c r="P96" s="7"/>
    </row>
    <row r="97" spans="1:16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8"/>
      <c r="M97" s="7"/>
      <c r="N97" s="8"/>
      <c r="O97" s="7"/>
      <c r="P97" s="7"/>
    </row>
    <row r="98" spans="1:16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8"/>
      <c r="M98" s="7"/>
      <c r="N98" s="8"/>
      <c r="O98" s="7"/>
      <c r="P98" s="7"/>
    </row>
    <row r="99" spans="1:16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8"/>
      <c r="M99" s="7"/>
      <c r="N99" s="8"/>
      <c r="O99" s="7"/>
      <c r="P99" s="7"/>
    </row>
    <row r="100" spans="1:16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8"/>
      <c r="M100" s="7"/>
      <c r="N100" s="8"/>
      <c r="O100" s="7"/>
      <c r="P100" s="7"/>
    </row>
    <row r="101" spans="1:16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8"/>
      <c r="M101" s="7"/>
      <c r="N101" s="8"/>
      <c r="O101" s="7"/>
      <c r="P101" s="7"/>
    </row>
    <row r="102" spans="1:16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8"/>
      <c r="M102" s="7"/>
      <c r="N102" s="8"/>
      <c r="O102" s="7"/>
      <c r="P102" s="7"/>
    </row>
    <row r="103" spans="1:16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8"/>
      <c r="M103" s="7"/>
      <c r="N103" s="8"/>
      <c r="O103" s="7"/>
      <c r="P103" s="7"/>
    </row>
    <row r="104" spans="1:16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8"/>
      <c r="M104" s="7"/>
      <c r="N104" s="8"/>
      <c r="O104" s="7"/>
      <c r="P104" s="7"/>
    </row>
    <row r="105" spans="1:16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8"/>
      <c r="M105" s="7"/>
      <c r="N105" s="8"/>
      <c r="O105" s="7"/>
      <c r="P105" s="7"/>
    </row>
    <row r="106" spans="1:16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8"/>
      <c r="M106" s="7"/>
      <c r="N106" s="8"/>
      <c r="O106" s="7"/>
      <c r="P106" s="7"/>
    </row>
    <row r="107" spans="1:16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8"/>
      <c r="M107" s="7"/>
      <c r="N107" s="8"/>
      <c r="O107" s="7"/>
      <c r="P107" s="7"/>
    </row>
    <row r="108" spans="1:16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8"/>
      <c r="M108" s="7"/>
      <c r="N108" s="8"/>
      <c r="O108" s="7"/>
      <c r="P108" s="7"/>
    </row>
    <row r="109" spans="1:16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8"/>
      <c r="M109" s="7"/>
      <c r="N109" s="8"/>
      <c r="O109" s="7"/>
      <c r="P109" s="7"/>
    </row>
    <row r="110" spans="1:16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8"/>
      <c r="M110" s="7"/>
      <c r="N110" s="8"/>
      <c r="O110" s="7"/>
      <c r="P110" s="7"/>
    </row>
    <row r="111" spans="1:16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8"/>
      <c r="M111" s="7"/>
      <c r="N111" s="8"/>
      <c r="O111" s="7"/>
      <c r="P111" s="7"/>
    </row>
    <row r="112" spans="1:16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8"/>
      <c r="M112" s="7"/>
      <c r="N112" s="8"/>
      <c r="O112" s="7"/>
      <c r="P112" s="7"/>
    </row>
    <row r="113" spans="1:16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8"/>
      <c r="M113" s="7"/>
      <c r="N113" s="8"/>
      <c r="O113" s="7"/>
      <c r="P113" s="7"/>
    </row>
    <row r="114" spans="1:16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8"/>
      <c r="M114" s="7"/>
      <c r="N114" s="8"/>
      <c r="O114" s="7"/>
      <c r="P114" s="7"/>
    </row>
    <row r="115" spans="1:16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8"/>
      <c r="M115" s="7"/>
      <c r="N115" s="8"/>
      <c r="O115" s="7"/>
      <c r="P115" s="7"/>
    </row>
    <row r="116" spans="1:16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8"/>
      <c r="M116" s="7"/>
      <c r="N116" s="8"/>
      <c r="O116" s="7"/>
      <c r="P116" s="7"/>
    </row>
    <row r="117" spans="1:16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8"/>
      <c r="M117" s="7"/>
      <c r="N117" s="8"/>
      <c r="O117" s="7"/>
      <c r="P117" s="7"/>
    </row>
    <row r="118" spans="1:16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8"/>
      <c r="M118" s="7"/>
      <c r="N118" s="8"/>
      <c r="O118" s="7"/>
      <c r="P118" s="7"/>
    </row>
    <row r="119" spans="1:16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8"/>
      <c r="M119" s="7"/>
      <c r="N119" s="8"/>
      <c r="O119" s="7"/>
      <c r="P119" s="7"/>
    </row>
    <row r="120" spans="1:16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8"/>
      <c r="M120" s="7"/>
      <c r="N120" s="8"/>
      <c r="O120" s="7"/>
      <c r="P120" s="7"/>
    </row>
    <row r="121" spans="1:16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8"/>
      <c r="M121" s="7"/>
      <c r="N121" s="8"/>
      <c r="O121" s="7"/>
      <c r="P121" s="7"/>
    </row>
    <row r="122" spans="1:16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8"/>
      <c r="M122" s="7"/>
      <c r="N122" s="8"/>
      <c r="O122" s="7"/>
      <c r="P122" s="7"/>
    </row>
    <row r="123" spans="1:16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8"/>
      <c r="M123" s="7"/>
      <c r="N123" s="8"/>
      <c r="O123" s="7"/>
      <c r="P123" s="7"/>
    </row>
    <row r="124" spans="1:16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8"/>
      <c r="M124" s="7"/>
      <c r="N124" s="8"/>
      <c r="O124" s="7"/>
      <c r="P124" s="7"/>
    </row>
    <row r="125" spans="1:16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8"/>
      <c r="M125" s="7"/>
      <c r="N125" s="8"/>
      <c r="O125" s="7"/>
      <c r="P125" s="7"/>
    </row>
    <row r="126" spans="1:16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8"/>
      <c r="M126" s="7"/>
      <c r="N126" s="8"/>
      <c r="O126" s="7"/>
      <c r="P126" s="7"/>
    </row>
    <row r="127" spans="1:16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8"/>
      <c r="M127" s="7"/>
      <c r="N127" s="8"/>
      <c r="O127" s="7"/>
      <c r="P127" s="7"/>
    </row>
    <row r="128" spans="1:16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8"/>
      <c r="M128" s="7"/>
      <c r="N128" s="8"/>
      <c r="O128" s="7"/>
      <c r="P128" s="7"/>
    </row>
    <row r="129" spans="1:16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8"/>
      <c r="M129" s="7"/>
      <c r="N129" s="8"/>
      <c r="O129" s="7"/>
      <c r="P129" s="7"/>
    </row>
    <row r="130" spans="1:16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8"/>
      <c r="M130" s="7"/>
      <c r="N130" s="8"/>
      <c r="O130" s="7"/>
      <c r="P130" s="7"/>
    </row>
    <row r="131" spans="1:16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8"/>
      <c r="M131" s="7"/>
      <c r="N131" s="8"/>
      <c r="O131" s="7"/>
      <c r="P131" s="7"/>
    </row>
    <row r="132" spans="1:16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8"/>
      <c r="M132" s="7"/>
      <c r="N132" s="8"/>
      <c r="O132" s="7"/>
      <c r="P132" s="7"/>
    </row>
    <row r="133" spans="1:16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8"/>
      <c r="M133" s="7"/>
      <c r="N133" s="8"/>
      <c r="O133" s="7"/>
      <c r="P133" s="7"/>
    </row>
    <row r="134" spans="1:16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8"/>
      <c r="M134" s="7"/>
      <c r="N134" s="8"/>
      <c r="O134" s="7"/>
      <c r="P134" s="7"/>
    </row>
    <row r="135" spans="1:16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8"/>
      <c r="M135" s="7"/>
      <c r="N135" s="8"/>
      <c r="O135" s="7"/>
      <c r="P135" s="7"/>
    </row>
    <row r="136" spans="1:16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8"/>
      <c r="M136" s="7"/>
      <c r="N136" s="8"/>
      <c r="O136" s="7"/>
      <c r="P136" s="7"/>
    </row>
    <row r="137" spans="1:16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8"/>
      <c r="M137" s="7"/>
      <c r="N137" s="8"/>
      <c r="O137" s="7"/>
      <c r="P137" s="7"/>
    </row>
    <row r="138" spans="1:16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8"/>
      <c r="M138" s="7"/>
      <c r="N138" s="8"/>
      <c r="O138" s="7"/>
      <c r="P138" s="7"/>
    </row>
    <row r="139" spans="1:16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8"/>
      <c r="M139" s="7"/>
      <c r="N139" s="8"/>
      <c r="O139" s="7"/>
      <c r="P139" s="7"/>
    </row>
    <row r="140" spans="1:16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8"/>
      <c r="M140" s="7"/>
      <c r="N140" s="8"/>
      <c r="O140" s="7"/>
      <c r="P140" s="7"/>
    </row>
    <row r="141" spans="1:16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8"/>
      <c r="M141" s="7"/>
      <c r="N141" s="8"/>
      <c r="O141" s="7"/>
      <c r="P141" s="7"/>
    </row>
    <row r="142" spans="1:16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8"/>
      <c r="M142" s="7"/>
      <c r="N142" s="8"/>
      <c r="O142" s="7"/>
      <c r="P142" s="7"/>
    </row>
    <row r="143" spans="1:16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8"/>
      <c r="M143" s="7"/>
      <c r="N143" s="8"/>
      <c r="O143" s="7"/>
      <c r="P143" s="7"/>
    </row>
    <row r="144" spans="1:16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8"/>
      <c r="M144" s="7"/>
      <c r="N144" s="8"/>
      <c r="O144" s="7"/>
      <c r="P144" s="7"/>
    </row>
    <row r="145" spans="1:16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8"/>
      <c r="M145" s="7"/>
      <c r="N145" s="8"/>
      <c r="O145" s="7"/>
      <c r="P145" s="7"/>
    </row>
    <row r="146" spans="1:16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8"/>
      <c r="M146" s="7"/>
      <c r="N146" s="8"/>
      <c r="O146" s="7"/>
      <c r="P146" s="7"/>
    </row>
    <row r="147" spans="1:16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8"/>
      <c r="M147" s="7"/>
      <c r="N147" s="8"/>
      <c r="O147" s="7"/>
      <c r="P147" s="7"/>
    </row>
    <row r="148" spans="1:16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8"/>
      <c r="M148" s="7"/>
      <c r="N148" s="8"/>
      <c r="O148" s="7"/>
      <c r="P148" s="7"/>
    </row>
    <row r="149" spans="1:16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8"/>
      <c r="M149" s="7"/>
      <c r="N149" s="8"/>
      <c r="O149" s="7"/>
      <c r="P149" s="7"/>
    </row>
    <row r="150" spans="1:16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8"/>
      <c r="M150" s="7"/>
      <c r="N150" s="8"/>
      <c r="O150" s="7"/>
      <c r="P150" s="7"/>
    </row>
    <row r="151" spans="1:16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8"/>
      <c r="M151" s="7"/>
      <c r="N151" s="8"/>
      <c r="O151" s="7"/>
      <c r="P151" s="7"/>
    </row>
    <row r="152" spans="1:16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8"/>
      <c r="M152" s="7"/>
      <c r="N152" s="8"/>
      <c r="O152" s="7"/>
      <c r="P152" s="7"/>
    </row>
    <row r="153" spans="1:16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8"/>
      <c r="M153" s="7"/>
      <c r="N153" s="8"/>
      <c r="O153" s="7"/>
      <c r="P153" s="7"/>
    </row>
    <row r="154" spans="1:16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8"/>
      <c r="M154" s="7"/>
      <c r="N154" s="8"/>
      <c r="O154" s="7"/>
      <c r="P154" s="7"/>
    </row>
    <row r="155" spans="1:16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8"/>
      <c r="M155" s="7"/>
      <c r="N155" s="8"/>
      <c r="O155" s="7"/>
      <c r="P155" s="7"/>
    </row>
    <row r="156" spans="1:16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8"/>
      <c r="M156" s="7"/>
      <c r="N156" s="8"/>
      <c r="O156" s="7"/>
      <c r="P156" s="7"/>
    </row>
    <row r="157" spans="1:16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8"/>
      <c r="M157" s="7"/>
      <c r="N157" s="8"/>
      <c r="O157" s="7"/>
      <c r="P157" s="7"/>
    </row>
    <row r="158" spans="1:16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8"/>
      <c r="M158" s="7"/>
      <c r="N158" s="8"/>
      <c r="O158" s="7"/>
      <c r="P158" s="7"/>
    </row>
    <row r="159" spans="1:16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8"/>
      <c r="M159" s="7"/>
      <c r="N159" s="8"/>
      <c r="O159" s="7"/>
      <c r="P159" s="7"/>
    </row>
    <row r="160" spans="1:16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8"/>
      <c r="M160" s="7"/>
      <c r="N160" s="8"/>
      <c r="O160" s="7"/>
      <c r="P160" s="7"/>
    </row>
    <row r="161" spans="1:16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8"/>
      <c r="M161" s="7"/>
      <c r="N161" s="8"/>
      <c r="O161" s="7"/>
      <c r="P161" s="7"/>
    </row>
    <row r="162" spans="1:16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8"/>
      <c r="M162" s="7"/>
      <c r="N162" s="8"/>
      <c r="O162" s="7"/>
      <c r="P162" s="7"/>
    </row>
    <row r="163" spans="1:16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8"/>
      <c r="M163" s="7"/>
      <c r="N163" s="8"/>
      <c r="O163" s="7"/>
      <c r="P163" s="7"/>
    </row>
    <row r="164" spans="1:16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8"/>
      <c r="M164" s="7"/>
      <c r="N164" s="8"/>
      <c r="O164" s="7"/>
      <c r="P164" s="7"/>
    </row>
    <row r="165" spans="1:16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8"/>
      <c r="M165" s="7"/>
      <c r="N165" s="8"/>
      <c r="O165" s="7"/>
      <c r="P165" s="7"/>
    </row>
    <row r="166" spans="1:16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8"/>
      <c r="M166" s="7"/>
      <c r="N166" s="8"/>
      <c r="O166" s="7"/>
      <c r="P166" s="7"/>
    </row>
    <row r="167" spans="1:16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8"/>
      <c r="M167" s="7"/>
      <c r="N167" s="8"/>
      <c r="O167" s="7"/>
      <c r="P167" s="7"/>
    </row>
    <row r="168" spans="1:16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8"/>
      <c r="M168" s="7"/>
      <c r="N168" s="8"/>
      <c r="O168" s="7"/>
      <c r="P168" s="7"/>
    </row>
    <row r="169" spans="1:16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8"/>
      <c r="M169" s="7"/>
      <c r="N169" s="8"/>
      <c r="O169" s="7"/>
      <c r="P169" s="7"/>
    </row>
    <row r="170" spans="1:16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8"/>
      <c r="M170" s="7"/>
      <c r="N170" s="8"/>
      <c r="O170" s="7"/>
      <c r="P170" s="7"/>
    </row>
    <row r="171" spans="1:16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8"/>
      <c r="M171" s="7"/>
      <c r="N171" s="8"/>
      <c r="O171" s="7"/>
      <c r="P171" s="7"/>
    </row>
    <row r="172" spans="1:16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8"/>
      <c r="M172" s="7"/>
      <c r="N172" s="8"/>
      <c r="O172" s="7"/>
      <c r="P172" s="7"/>
    </row>
    <row r="173" spans="1:16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8"/>
      <c r="M173" s="7"/>
      <c r="N173" s="8"/>
      <c r="O173" s="7"/>
      <c r="P173" s="7"/>
    </row>
    <row r="174" spans="1:16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8"/>
      <c r="M174" s="7"/>
      <c r="N174" s="8"/>
      <c r="O174" s="7"/>
      <c r="P174" s="7"/>
    </row>
    <row r="175" spans="1:16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8"/>
      <c r="M175" s="7"/>
      <c r="N175" s="8"/>
      <c r="O175" s="7"/>
      <c r="P175" s="7"/>
    </row>
    <row r="176" spans="1:16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8"/>
      <c r="M176" s="7"/>
      <c r="N176" s="8"/>
      <c r="O176" s="7"/>
      <c r="P176" s="7"/>
    </row>
    <row r="177" spans="1:16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8"/>
      <c r="M177" s="7"/>
      <c r="N177" s="8"/>
      <c r="O177" s="7"/>
      <c r="P177" s="7"/>
    </row>
    <row r="178" spans="1:16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8"/>
      <c r="M178" s="7"/>
      <c r="N178" s="8"/>
      <c r="O178" s="7"/>
      <c r="P178" s="7"/>
    </row>
    <row r="179" spans="1:16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8"/>
      <c r="M179" s="7"/>
      <c r="N179" s="8"/>
      <c r="O179" s="7"/>
      <c r="P179" s="7"/>
    </row>
    <row r="180" spans="1:16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8"/>
      <c r="M180" s="7"/>
      <c r="N180" s="8"/>
      <c r="O180" s="7"/>
      <c r="P180" s="7"/>
    </row>
    <row r="181" spans="1:16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8"/>
      <c r="M181" s="7"/>
      <c r="N181" s="8"/>
      <c r="O181" s="7"/>
      <c r="P181" s="7"/>
    </row>
    <row r="182" spans="1:16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8"/>
      <c r="M182" s="7"/>
      <c r="N182" s="8"/>
      <c r="O182" s="7"/>
      <c r="P182" s="7"/>
    </row>
    <row r="183" spans="1:16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8"/>
      <c r="M183" s="7"/>
      <c r="N183" s="8"/>
      <c r="O183" s="7"/>
      <c r="P183" s="7"/>
    </row>
    <row r="184" spans="1:16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8"/>
      <c r="M184" s="7"/>
      <c r="N184" s="8"/>
      <c r="O184" s="7"/>
      <c r="P184" s="7"/>
    </row>
    <row r="185" spans="1:16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8"/>
      <c r="M185" s="7"/>
      <c r="N185" s="8"/>
      <c r="O185" s="7"/>
      <c r="P185" s="7"/>
    </row>
    <row r="186" spans="1:16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8"/>
      <c r="M186" s="7"/>
      <c r="N186" s="8"/>
      <c r="O186" s="7"/>
      <c r="P186" s="7"/>
    </row>
    <row r="187" spans="1:16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8"/>
      <c r="M187" s="7"/>
      <c r="N187" s="8"/>
      <c r="O187" s="7"/>
      <c r="P187" s="7"/>
    </row>
    <row r="188" spans="1:16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8"/>
      <c r="M188" s="7"/>
      <c r="N188" s="8"/>
      <c r="O188" s="7"/>
      <c r="P188" s="7"/>
    </row>
    <row r="189" spans="1:16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8"/>
      <c r="M189" s="7"/>
      <c r="N189" s="8"/>
      <c r="O189" s="7"/>
      <c r="P189" s="7"/>
    </row>
    <row r="190" spans="1:16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8"/>
      <c r="M190" s="7"/>
      <c r="N190" s="8"/>
      <c r="O190" s="7"/>
      <c r="P190" s="7"/>
    </row>
    <row r="191" spans="1:16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8"/>
      <c r="M191" s="7"/>
      <c r="N191" s="8"/>
      <c r="O191" s="7"/>
      <c r="P191" s="7"/>
    </row>
    <row r="192" spans="1:16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8"/>
      <c r="M192" s="7"/>
      <c r="N192" s="8"/>
      <c r="O192" s="7"/>
      <c r="P192" s="7"/>
    </row>
    <row r="193" spans="1:16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8"/>
      <c r="M193" s="7"/>
      <c r="N193" s="8"/>
      <c r="O193" s="7"/>
      <c r="P193" s="7"/>
    </row>
    <row r="194" spans="1:16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8"/>
      <c r="M194" s="7"/>
      <c r="N194" s="8"/>
      <c r="O194" s="7"/>
      <c r="P194" s="7"/>
    </row>
    <row r="195" spans="1:16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8"/>
      <c r="M195" s="7"/>
      <c r="N195" s="8"/>
      <c r="O195" s="7"/>
      <c r="P195" s="7"/>
    </row>
    <row r="196" spans="1:16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8"/>
      <c r="M196" s="7"/>
      <c r="N196" s="8"/>
      <c r="O196" s="7"/>
      <c r="P196" s="7"/>
    </row>
    <row r="197" spans="1:16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8"/>
      <c r="M197" s="7"/>
      <c r="N197" s="8"/>
      <c r="O197" s="7"/>
      <c r="P197" s="7"/>
    </row>
    <row r="198" spans="1:16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8"/>
      <c r="M198" s="7"/>
      <c r="N198" s="8"/>
      <c r="O198" s="7"/>
      <c r="P198" s="7"/>
    </row>
    <row r="199" spans="1:16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8"/>
      <c r="M199" s="7"/>
      <c r="N199" s="8"/>
      <c r="O199" s="7"/>
      <c r="P199" s="7"/>
    </row>
    <row r="200" spans="1:16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8"/>
      <c r="M200" s="7"/>
      <c r="N200" s="8"/>
      <c r="O200" s="7"/>
      <c r="P200" s="7"/>
    </row>
    <row r="201" spans="1:16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8"/>
      <c r="M201" s="7"/>
      <c r="N201" s="8"/>
      <c r="O201" s="7"/>
      <c r="P201" s="7"/>
    </row>
    <row r="202" spans="1:16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8"/>
      <c r="M202" s="7"/>
      <c r="N202" s="8"/>
      <c r="O202" s="7"/>
      <c r="P202" s="7"/>
    </row>
    <row r="203" spans="1:16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8"/>
      <c r="M203" s="7"/>
      <c r="N203" s="8"/>
      <c r="O203" s="7"/>
      <c r="P203" s="7"/>
    </row>
    <row r="204" spans="1:16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8"/>
      <c r="M204" s="7"/>
      <c r="N204" s="8"/>
      <c r="O204" s="7"/>
      <c r="P204" s="7"/>
    </row>
    <row r="205" spans="1:16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8"/>
      <c r="M205" s="7"/>
      <c r="N205" s="8"/>
      <c r="O205" s="7"/>
      <c r="P205" s="7"/>
    </row>
  </sheetData>
  <mergeCells count="2">
    <mergeCell ref="A1:P1"/>
    <mergeCell ref="A3:P4"/>
  </mergeCell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xr:uid="{00000000-0002-0000-0700-000000000000}">
          <x14:formula1>
            <xm:f>Lists!$K$4:$K$7</xm:f>
          </x14:formula1>
          <xm:sqref>G6:G205</xm:sqref>
        </x14:dataValidation>
        <x14:dataValidation type="list" xr:uid="{00000000-0002-0000-0700-000001000000}">
          <x14:formula1>
            <xm:f>Lists!$J$4:$J$9</xm:f>
          </x14:formula1>
          <xm:sqref>M6:M205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6"/>
  <sheetViews>
    <sheetView workbookViewId="0"/>
  </sheetViews>
  <sheetFormatPr defaultRowHeight="13.8"/>
  <cols>
    <col min="1" max="14" width="22" customWidth="1"/>
  </cols>
  <sheetData>
    <row r="1" spans="1:14" ht="24" customHeight="1">
      <c r="A1" s="12" t="s">
        <v>365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3" spans="1:14">
      <c r="A3" s="2" t="s">
        <v>366</v>
      </c>
      <c r="B3" s="2" t="s">
        <v>279</v>
      </c>
      <c r="C3" s="2" t="s">
        <v>88</v>
      </c>
      <c r="D3" s="2" t="s">
        <v>367</v>
      </c>
      <c r="E3" s="2" t="s">
        <v>4</v>
      </c>
      <c r="F3" s="2" t="s">
        <v>69</v>
      </c>
      <c r="G3" s="2" t="s">
        <v>237</v>
      </c>
      <c r="H3" s="2" t="s">
        <v>347</v>
      </c>
      <c r="I3" s="2" t="s">
        <v>247</v>
      </c>
      <c r="J3" s="2" t="s">
        <v>368</v>
      </c>
      <c r="K3" s="2" t="s">
        <v>369</v>
      </c>
      <c r="L3" s="2" t="s">
        <v>370</v>
      </c>
      <c r="M3" s="2" t="s">
        <v>261</v>
      </c>
      <c r="N3" s="2" t="s">
        <v>248</v>
      </c>
    </row>
    <row r="4" spans="1:14">
      <c r="A4" s="3" t="s">
        <v>371</v>
      </c>
      <c r="B4" s="3" t="s">
        <v>372</v>
      </c>
      <c r="C4" s="3" t="s">
        <v>373</v>
      </c>
      <c r="D4" s="3">
        <v>1</v>
      </c>
      <c r="E4" s="3" t="s">
        <v>9</v>
      </c>
      <c r="F4" s="3" t="s">
        <v>374</v>
      </c>
      <c r="G4" s="3" t="s">
        <v>375</v>
      </c>
      <c r="H4" s="3" t="s">
        <v>154</v>
      </c>
      <c r="I4" s="3" t="s">
        <v>376</v>
      </c>
      <c r="J4" s="3" t="s">
        <v>10</v>
      </c>
      <c r="K4" s="3" t="s">
        <v>9</v>
      </c>
      <c r="L4" s="3" t="s">
        <v>371</v>
      </c>
      <c r="M4" s="3" t="s">
        <v>377</v>
      </c>
      <c r="N4" s="3" t="s">
        <v>378</v>
      </c>
    </row>
    <row r="5" spans="1:14" ht="27.6">
      <c r="A5" s="3" t="s">
        <v>379</v>
      </c>
      <c r="B5" s="3" t="s">
        <v>296</v>
      </c>
      <c r="C5" s="3" t="s">
        <v>380</v>
      </c>
      <c r="D5" s="3">
        <v>2</v>
      </c>
      <c r="E5" s="3" t="s">
        <v>12</v>
      </c>
      <c r="F5" s="3" t="s">
        <v>381</v>
      </c>
      <c r="G5" s="3" t="s">
        <v>382</v>
      </c>
      <c r="H5" s="3" t="s">
        <v>168</v>
      </c>
      <c r="I5" s="3" t="s">
        <v>383</v>
      </c>
      <c r="J5" s="3" t="s">
        <v>13</v>
      </c>
      <c r="K5" s="3" t="s">
        <v>12</v>
      </c>
      <c r="L5" s="3" t="s">
        <v>379</v>
      </c>
      <c r="M5" s="3" t="s">
        <v>384</v>
      </c>
      <c r="N5" s="3" t="s">
        <v>385</v>
      </c>
    </row>
    <row r="6" spans="1:14" ht="27.6">
      <c r="A6" s="3" t="s">
        <v>386</v>
      </c>
      <c r="B6" s="3" t="s">
        <v>387</v>
      </c>
      <c r="C6" s="3" t="s">
        <v>388</v>
      </c>
      <c r="D6" s="3">
        <v>3</v>
      </c>
      <c r="E6" s="3" t="s">
        <v>15</v>
      </c>
      <c r="F6" s="3" t="s">
        <v>389</v>
      </c>
      <c r="G6" s="3" t="s">
        <v>390</v>
      </c>
      <c r="H6" s="3" t="s">
        <v>391</v>
      </c>
      <c r="I6" s="3" t="s">
        <v>392</v>
      </c>
      <c r="J6" s="3" t="s">
        <v>393</v>
      </c>
      <c r="K6" s="3" t="s">
        <v>15</v>
      </c>
      <c r="M6" s="3" t="s">
        <v>394</v>
      </c>
      <c r="N6" s="3" t="s">
        <v>395</v>
      </c>
    </row>
    <row r="7" spans="1:14" ht="27.6">
      <c r="A7" s="3" t="s">
        <v>388</v>
      </c>
      <c r="B7" s="3" t="s">
        <v>396</v>
      </c>
      <c r="C7" s="3" t="s">
        <v>397</v>
      </c>
      <c r="D7" s="3">
        <v>4</v>
      </c>
      <c r="E7" s="3" t="s">
        <v>18</v>
      </c>
      <c r="F7" s="3" t="s">
        <v>398</v>
      </c>
      <c r="G7" s="3" t="s">
        <v>399</v>
      </c>
      <c r="H7" s="3" t="s">
        <v>304</v>
      </c>
      <c r="I7" s="3" t="s">
        <v>400</v>
      </c>
      <c r="J7" s="3" t="s">
        <v>19</v>
      </c>
      <c r="K7" s="3" t="s">
        <v>18</v>
      </c>
      <c r="M7" s="3" t="s">
        <v>401</v>
      </c>
      <c r="N7" s="3" t="s">
        <v>402</v>
      </c>
    </row>
    <row r="8" spans="1:14">
      <c r="A8" s="3" t="s">
        <v>403</v>
      </c>
      <c r="B8" s="3" t="s">
        <v>404</v>
      </c>
      <c r="D8" s="3">
        <v>5</v>
      </c>
      <c r="G8" s="3" t="s">
        <v>405</v>
      </c>
      <c r="H8" s="3" t="s">
        <v>406</v>
      </c>
      <c r="I8" s="3" t="s">
        <v>407</v>
      </c>
      <c r="J8" s="3" t="s">
        <v>408</v>
      </c>
      <c r="M8" s="3" t="s">
        <v>409</v>
      </c>
    </row>
    <row r="9" spans="1:14" ht="27.6">
      <c r="B9" s="3" t="s">
        <v>21</v>
      </c>
      <c r="G9" s="3" t="s">
        <v>410</v>
      </c>
      <c r="H9" s="3" t="s">
        <v>411</v>
      </c>
      <c r="I9" s="3" t="s">
        <v>412</v>
      </c>
      <c r="J9" s="3" t="s">
        <v>413</v>
      </c>
      <c r="M9" s="3" t="s">
        <v>414</v>
      </c>
    </row>
    <row r="10" spans="1:14">
      <c r="G10" s="3" t="s">
        <v>415</v>
      </c>
      <c r="H10" s="3" t="s">
        <v>416</v>
      </c>
      <c r="M10" s="3" t="s">
        <v>417</v>
      </c>
    </row>
    <row r="11" spans="1:14">
      <c r="G11" s="3" t="s">
        <v>418</v>
      </c>
      <c r="H11" s="3" t="s">
        <v>419</v>
      </c>
      <c r="M11" s="3" t="s">
        <v>420</v>
      </c>
    </row>
    <row r="12" spans="1:14">
      <c r="G12" s="3" t="s">
        <v>421</v>
      </c>
      <c r="M12" s="3" t="s">
        <v>422</v>
      </c>
    </row>
    <row r="13" spans="1:14">
      <c r="G13" s="3" t="s">
        <v>423</v>
      </c>
      <c r="M13" s="3" t="s">
        <v>424</v>
      </c>
    </row>
    <row r="14" spans="1:14" ht="27.6">
      <c r="G14" s="3" t="s">
        <v>425</v>
      </c>
      <c r="M14" s="3" t="s">
        <v>419</v>
      </c>
    </row>
    <row r="15" spans="1:14">
      <c r="G15" s="3" t="s">
        <v>426</v>
      </c>
    </row>
    <row r="16" spans="1:14">
      <c r="G16" s="3" t="s">
        <v>419</v>
      </c>
    </row>
    <row r="20" spans="1:14">
      <c r="A20" s="4" t="s">
        <v>427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27.6">
      <c r="A21" s="2" t="s">
        <v>428</v>
      </c>
      <c r="B21" s="2" t="s">
        <v>429</v>
      </c>
      <c r="C21" s="2" t="s">
        <v>323</v>
      </c>
      <c r="D21" s="2" t="s">
        <v>430</v>
      </c>
      <c r="E21" s="2" t="s">
        <v>431</v>
      </c>
      <c r="F21" s="2" t="s">
        <v>304</v>
      </c>
      <c r="G21" s="2" t="s">
        <v>245</v>
      </c>
    </row>
    <row r="22" spans="1:14" ht="27.6">
      <c r="A22" s="5">
        <v>1</v>
      </c>
      <c r="B22" s="5" t="s">
        <v>432</v>
      </c>
      <c r="C22" s="5" t="s">
        <v>433</v>
      </c>
      <c r="D22" s="5" t="s">
        <v>434</v>
      </c>
      <c r="E22" s="5" t="s">
        <v>435</v>
      </c>
      <c r="F22" s="5" t="s">
        <v>436</v>
      </c>
      <c r="G22" s="5" t="s">
        <v>437</v>
      </c>
    </row>
    <row r="23" spans="1:14">
      <c r="A23" s="5">
        <v>2</v>
      </c>
      <c r="B23" s="5" t="s">
        <v>438</v>
      </c>
      <c r="C23" s="5" t="s">
        <v>439</v>
      </c>
      <c r="D23" s="5" t="s">
        <v>440</v>
      </c>
      <c r="E23" s="5" t="s">
        <v>441</v>
      </c>
      <c r="F23" s="5" t="s">
        <v>442</v>
      </c>
      <c r="G23" s="5" t="s">
        <v>443</v>
      </c>
    </row>
    <row r="24" spans="1:14" ht="27.6">
      <c r="A24" s="5">
        <v>3</v>
      </c>
      <c r="B24" s="5" t="s">
        <v>444</v>
      </c>
      <c r="C24" s="5" t="s">
        <v>445</v>
      </c>
      <c r="D24" s="5" t="s">
        <v>446</v>
      </c>
      <c r="E24" s="5" t="s">
        <v>447</v>
      </c>
      <c r="F24" s="5" t="s">
        <v>448</v>
      </c>
      <c r="G24" s="5" t="s">
        <v>449</v>
      </c>
    </row>
    <row r="25" spans="1:14" ht="27.6">
      <c r="A25" s="5">
        <v>4</v>
      </c>
      <c r="B25" s="5" t="s">
        <v>450</v>
      </c>
      <c r="C25" s="5" t="s">
        <v>451</v>
      </c>
      <c r="D25" s="5" t="s">
        <v>452</v>
      </c>
      <c r="E25" s="5" t="s">
        <v>453</v>
      </c>
      <c r="F25" s="5" t="s">
        <v>454</v>
      </c>
      <c r="G25" s="5" t="s">
        <v>455</v>
      </c>
    </row>
    <row r="26" spans="1:14" ht="41.4">
      <c r="A26" s="5">
        <v>5</v>
      </c>
      <c r="B26" s="5" t="s">
        <v>456</v>
      </c>
      <c r="C26" s="5" t="s">
        <v>457</v>
      </c>
      <c r="D26" s="5" t="s">
        <v>458</v>
      </c>
      <c r="E26" s="5" t="s">
        <v>459</v>
      </c>
      <c r="F26" s="5" t="s">
        <v>460</v>
      </c>
      <c r="G26" s="5" t="s">
        <v>461</v>
      </c>
    </row>
  </sheetData>
  <mergeCells count="1">
    <mergeCell ref="A1:N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631E4B7E08D6438B81AE908BC3A397" ma:contentTypeVersion="12" ma:contentTypeDescription="Create a new document." ma:contentTypeScope="" ma:versionID="2a6842dae729c066b3b0c8b5c2b82cd3">
  <xsd:schema xmlns:xsd="http://www.w3.org/2001/XMLSchema" xmlns:xs="http://www.w3.org/2001/XMLSchema" xmlns:p="http://schemas.microsoft.com/office/2006/metadata/properties" xmlns:ns2="55808839-79c7-4965-947d-c20c0b0bd138" xmlns:ns3="fba0a556-773f-49d3-a5d9-792f8fdb3c1a" targetNamespace="http://schemas.microsoft.com/office/2006/metadata/properties" ma:root="true" ma:fieldsID="ed20a7207f7da6c929586324af528c50" ns2:_="" ns3:_="">
    <xsd:import namespace="55808839-79c7-4965-947d-c20c0b0bd138"/>
    <xsd:import namespace="fba0a556-773f-49d3-a5d9-792f8fdb3c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808839-79c7-4965-947d-c20c0b0bd1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ccb90c1-3e5f-4ed7-bd2d-03a19b3c54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a0a556-773f-49d3-a5d9-792f8fdb3c1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f842265-7a11-4236-b423-547b63db5bec}" ma:internalName="TaxCatchAll" ma:showField="CatchAllData" ma:web="fba0a556-773f-49d3-a5d9-792f8fdb3c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a0a556-773f-49d3-a5d9-792f8fdb3c1a" xsi:nil="true"/>
    <lcf76f155ced4ddcb4097134ff3c332f xmlns="55808839-79c7-4965-947d-c20c0b0bd13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6A245B-FB5C-4180-9B47-53B88EF326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808839-79c7-4965-947d-c20c0b0bd138"/>
    <ds:schemaRef ds:uri="fba0a556-773f-49d3-a5d9-792f8fdb3c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C7E4E8-1D4A-46DE-A91E-CBC45715AA49}">
  <ds:schemaRefs>
    <ds:schemaRef ds:uri="http://schemas.microsoft.com/office/2006/metadata/properties"/>
    <ds:schemaRef ds:uri="http://schemas.microsoft.com/office/infopath/2007/PartnerControls"/>
    <ds:schemaRef ds:uri="fba0a556-773f-49d3-a5d9-792f8fdb3c1a"/>
    <ds:schemaRef ds:uri="55808839-79c7-4965-947d-c20c0b0bd138"/>
  </ds:schemaRefs>
</ds:datastoreItem>
</file>

<file path=customXml/itemProps3.xml><?xml version="1.0" encoding="utf-8"?>
<ds:datastoreItem xmlns:ds="http://schemas.openxmlformats.org/officeDocument/2006/customXml" ds:itemID="{8B54872A-AE39-43C3-8E3D-6C14FC7ADB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Dashboard</vt:lpstr>
      <vt:lpstr>Instructions</vt:lpstr>
      <vt:lpstr>Supplier Questionnaire</vt:lpstr>
      <vt:lpstr>Supplier Register</vt:lpstr>
      <vt:lpstr>Traceability Register</vt:lpstr>
      <vt:lpstr>Evidence Checklist</vt:lpstr>
      <vt:lpstr>Customer Requests</vt:lpstr>
      <vt:lpstr>CAP Tracker</vt:lpstr>
      <vt:lpstr>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Muhammad Danial Luqman Kamaruddin</cp:lastModifiedBy>
  <dcterms:modified xsi:type="dcterms:W3CDTF">2026-06-04T04:46:41Z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0x010100BF631E4B7E08D6438B81AE908BC3A397</vt:lpwstr>
  </property>
  <property fmtid="{D5CDD505-2E9C-101B-9397-08002B2CF9AE}" pid="3" name="MediaServiceImageTags">
    <vt:lpwstr/>
  </property>
</Properties>
</file>